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5135" windowHeight="9300"/>
  </bookViews>
  <sheets>
    <sheet name="Document Position" sheetId="9" r:id="rId1"/>
    <sheet name="INTRODUCTION" sheetId="1" r:id="rId2"/>
    <sheet name="1 - Basic Details" sheetId="2" r:id="rId3"/>
    <sheet name="2 - Contacts Log" sheetId="8" r:id="rId4"/>
    <sheet name="3 - Architecture" sheetId="7" r:id="rId5"/>
    <sheet name="4 - IG" sheetId="5" r:id="rId6"/>
    <sheet name="5 - Clinical Safety" sheetId="6" r:id="rId7"/>
  </sheets>
  <definedNames>
    <definedName name="_xlnm._FilterDatabase" localSheetId="1" hidden="1">INTRODUCTION!$B$51:$B$51</definedName>
    <definedName name="_Toc383078157" localSheetId="0">'Document Position'!$A$1</definedName>
  </definedNames>
  <calcPr calcId="145621"/>
</workbook>
</file>

<file path=xl/calcChain.xml><?xml version="1.0" encoding="utf-8"?>
<calcChain xmlns="http://schemas.openxmlformats.org/spreadsheetml/2006/main">
  <c r="B32" i="6" l="1"/>
  <c r="B31" i="6"/>
  <c r="C17" i="6"/>
  <c r="B23" i="6" s="1"/>
  <c r="B71" i="5"/>
  <c r="E31" i="5"/>
  <c r="E21" i="5"/>
  <c r="B64" i="5"/>
  <c r="E23" i="5"/>
  <c r="E37" i="5"/>
  <c r="E40" i="5"/>
  <c r="E42" i="5"/>
  <c r="E12" i="5"/>
  <c r="G21" i="5"/>
  <c r="G31" i="5"/>
  <c r="G37" i="5"/>
  <c r="G40" i="5"/>
  <c r="E46" i="5"/>
  <c r="G42" i="5"/>
  <c r="B24" i="6"/>
  <c r="B25" i="6"/>
  <c r="E55" i="5"/>
  <c r="B70" i="5"/>
  <c r="G23" i="5"/>
  <c r="B59" i="5"/>
  <c r="B30" i="6" l="1"/>
  <c r="B22" i="6"/>
  <c r="B29" i="6"/>
</calcChain>
</file>

<file path=xl/sharedStrings.xml><?xml version="1.0" encoding="utf-8"?>
<sst xmlns="http://schemas.openxmlformats.org/spreadsheetml/2006/main" count="413" uniqueCount="269">
  <si>
    <r>
      <t>Is data retention provided, in line with NHS retention standards?</t>
    </r>
    <r>
      <rPr>
        <i/>
        <sz val="10"/>
        <rFont val="Arial"/>
        <family val="2"/>
      </rPr>
      <t xml:space="preserve">
See http://www.dh.gov.uk/en/Publicationsandstatistics/Publications/PublicationsPolicyAndGuidance/DH_4131747 for more details of minimum retention periods for different data types</t>
    </r>
  </si>
  <si>
    <t>Legitimate Relationships (LR)</t>
  </si>
  <si>
    <r>
      <t>What mechanism is used to ensure that only clinicians with a legitimate relationship with a patient are able to access their clinical records?</t>
    </r>
    <r>
      <rPr>
        <i/>
        <sz val="10"/>
        <rFont val="Arial"/>
        <family val="2"/>
      </rPr>
      <t xml:space="preserve">
Recognised mechanisms include 
 - National LR checking
 - Locally Inferred LR (eg based on the clinician being a member of a relevant workgroup in the local system)
Please use "Additional Notes" to provide further details of the approach used</t>
    </r>
  </si>
  <si>
    <r>
      <t>How is the ability provided to restrict access to identified pieces of information within the care record?</t>
    </r>
    <r>
      <rPr>
        <i/>
        <sz val="10"/>
        <rFont val="Arial"/>
        <family val="2"/>
      </rPr>
      <t xml:space="preserve">
This might include, for example, restricting access to details of care relating to mental or sexual health.
Recognised mechanisms include:
 - Full Sealing, as per NPFIT-FNT-TO-REQ-DEL-0142 Sealed Envelopes Supplier Requirements Documentation
 - Accredited System Filtering - in which the source system never allows sealed data to leave
Other approaches should be described in "Additional Notes"</t>
    </r>
  </si>
  <si>
    <t>These IG Controls are only applicable for systems passing patient identifiable clinical data across organisational boundaries (Answer n/a if not applicable)</t>
  </si>
  <si>
    <r>
      <t>How is it is ensured that patient consent is checked for any sharing of the Detailed Care Record a(DCR) cross organisational boundaries?</t>
    </r>
    <r>
      <rPr>
        <i/>
        <sz val="10"/>
        <rFont val="Arial"/>
        <family val="2"/>
      </rPr>
      <t xml:space="preserve">
Recognised mechanisms include:
 - National DCR Consent Check - checking against the DCR Consent Flag on Spine (PDS) before allowing sharing of clinical data across boundaries
 - Block sending externally - ensuring that clincial data is only shared within the same Trust
 - Referral Based Sharing - ensuring that clinical data is only shared in relation to directly supporting a referral 
</t>
    </r>
    <r>
      <rPr>
        <b/>
        <i/>
        <sz val="10"/>
        <rFont val="Arial"/>
        <family val="2"/>
      </rPr>
      <t xml:space="preserve">
</t>
    </r>
    <r>
      <rPr>
        <i/>
        <sz val="10"/>
        <rFont val="Arial"/>
        <family val="2"/>
      </rPr>
      <t>Please use "Additional Notes" to provide further details of the approach used</t>
    </r>
  </si>
  <si>
    <t>These IG controls are only applicable for systems handling patient identifiable clinical data (Answer n/a if not applicable)</t>
  </si>
  <si>
    <t>This section looks at the overall end-to-end information flows and examines the potential for data leakage or data integrity issues as a result of implementing the new interface</t>
  </si>
  <si>
    <t>Are there any downstream systems which have not passed this self-assessment process, and to which this system passes patient-identifiable Spine originated data?
If "yes", please provide details in Additional Notes</t>
  </si>
  <si>
    <t>Are there any downstream systems which have not passed this self-assessment process, and which act as a source of data for this system to update a Spine Compliant system?
If "yes", please provide details in Additional Notes</t>
  </si>
  <si>
    <r>
      <t>What access control approach is implemented?</t>
    </r>
    <r>
      <rPr>
        <i/>
        <sz val="10"/>
        <rFont val="Arial"/>
        <family val="2"/>
      </rPr>
      <t xml:space="preserve">
Role Based Access Control should limit users so that they can only access system functionality relevant to their job role
Recognised mechanisms include both National and Local RBAC
If Local RBAC is selected, please provide further details (this may be in the form of a reference to additional documentation)
Other mechanisms (eg limiting physical access to the system )should be noted as "Other" and described further in Additional Notes.</t>
    </r>
  </si>
  <si>
    <t>Provide a brief title to summarise the interface that is being self-assessed</t>
  </si>
  <si>
    <t xml:space="preserve">The NHS organisation(s) responsible for the self-assessment of this application. 
(It is important to ensure that the Goverance Board includes representation from all organisations who may potentially be impacted by the interface implementation (eg due to implications for shared system instances)). </t>
  </si>
  <si>
    <t>Is this system receiving data in or transmitting data out? (or both?)</t>
  </si>
  <si>
    <r>
      <t xml:space="preserve">Ensuring that consideration is given to hosting the solution with an appropriate level of resiliance and reliability. </t>
    </r>
    <r>
      <rPr>
        <i/>
        <sz val="10"/>
        <rFont val="Arial"/>
        <family val="2"/>
      </rPr>
      <t xml:space="preserve">
Topics to cover include:
 - Resilience / Failover
      - Identification of any single points of failure
      - Load balancing design and failure scenarios
 - Backup and Recovery
 - Disaster Recovery
 - Alerting and Monitoring</t>
    </r>
  </si>
  <si>
    <r>
      <t xml:space="preserve">Ensuring that the Go Live process is adequately planned, including contingency planning. </t>
    </r>
    <r>
      <rPr>
        <i/>
        <sz val="10"/>
        <rFont val="Arial"/>
        <family val="2"/>
      </rPr>
      <t xml:space="preserve">
Topics to cover include:
 - Cutover and Fallback
 - Installation and Configuration
 - Network worthiness
 - Data Migration</t>
    </r>
  </si>
  <si>
    <r>
      <t xml:space="preserve">Planning for checks that the system is operating correctly 
</t>
    </r>
    <r>
      <rPr>
        <i/>
        <sz val="10"/>
        <rFont val="Arial"/>
        <family val="2"/>
      </rPr>
      <t>Topics to cover include:
 - Audit
 - Journaling
 - Usability</t>
    </r>
  </si>
  <si>
    <r>
      <t>Ensuring that the solution is performant under the anticipated usage load.</t>
    </r>
    <r>
      <rPr>
        <i/>
        <sz val="10"/>
        <rFont val="Arial"/>
        <family val="2"/>
      </rPr>
      <t xml:space="preserve">
Topics to cover include:
 - Estimated usage volumetrics 
 - Service Levels required
 - End-to-end performance implications of transactions via the new interface.
 - Volume and Performance (V&amp;P) testing and / or performance design review</t>
    </r>
  </si>
  <si>
    <r>
      <t xml:space="preserve">Ensuring that the solution supports data quality - and in particular that the new interface does not propagate low quality or misleading data between systems. </t>
    </r>
    <r>
      <rPr>
        <i/>
        <sz val="10"/>
        <rFont val="Arial"/>
        <family val="2"/>
      </rPr>
      <t xml:space="preserve">
Topics to cover include:
 - Message validation (The approach to technical message validation - specifically how sending systems ensure that generated messages are valid)
 - Data content quality (The mechanisms in place to ensure that data passing via the new interface is complete, consistent, timely and accurate)
 - Data Concurrency (Ensuring that data made available via the new interface is kept up-to-date, and that updates of "stale" data are not able to corrupt upstream system)</t>
    </r>
  </si>
  <si>
    <t>Spine Connectivity</t>
  </si>
  <si>
    <t>Is this system connected to the National Spine? If yes, what modules are implemented (eg Choose and Book, PDS etc)</t>
  </si>
  <si>
    <r>
      <t>Ensuring that an appropriate integration architecture is in place.</t>
    </r>
    <r>
      <rPr>
        <i/>
        <sz val="10"/>
        <rFont val="Arial"/>
        <family val="2"/>
      </rPr>
      <t xml:space="preserve">
Topics to cover include:
 - Use of integration middleware (eg Trust Integration Engine, Toolkit Middleware)
 - Interface usage (Can existing interfaces be used and/or are any new interfaces or messages needed?)
 - Adapters (Consideration of any new adapters that may be needed to convert between data formats)
 - End-to-End Reliability (eg  acknowledgements, retries, transactionality)
 - Sequencing (Mechanisms used to manage business and technical level sequencing and orchestration of messages)
 - Backwards and Forwards compatibility (The technical approach to message versioning, and the approach to handling potential changes in the message definitions)</t>
    </r>
  </si>
  <si>
    <t>Data Flow in/out</t>
  </si>
  <si>
    <t>First of Type</t>
  </si>
  <si>
    <t>Trusts should also be aware that LSPs / ESPs may seek to be reassured on many of these points, especially if the interface involves inbound messaging to the LSP/ESP data centre</t>
  </si>
  <si>
    <t>If further advice and guidance is needed then the following sources of help are available</t>
  </si>
  <si>
    <t>The intention is for this spreadsheet to act as a checklist and cross-reference to ensure that all necessary points are covered in more detailed technical documentation</t>
  </si>
  <si>
    <t>Contact</t>
  </si>
  <si>
    <t>Item</t>
  </si>
  <si>
    <t>Response</t>
  </si>
  <si>
    <t>Guidance</t>
  </si>
  <si>
    <t>Date</t>
  </si>
  <si>
    <t>Product</t>
  </si>
  <si>
    <t>Supplier</t>
  </si>
  <si>
    <t>Overview description</t>
  </si>
  <si>
    <t>Deployment topology</t>
  </si>
  <si>
    <t>User base</t>
  </si>
  <si>
    <t>Category</t>
  </si>
  <si>
    <t>Date on which this checklist was completed</t>
  </si>
  <si>
    <t>The supplier of the product</t>
  </si>
  <si>
    <t>Key dates</t>
  </si>
  <si>
    <t>Control</t>
  </si>
  <si>
    <t>Process Controls</t>
  </si>
  <si>
    <t>Technical Controls</t>
  </si>
  <si>
    <t>Content Commitment</t>
  </si>
  <si>
    <t>Secure Communications</t>
  </si>
  <si>
    <t>Storage</t>
  </si>
  <si>
    <t>Time Stamping</t>
  </si>
  <si>
    <t>Network Access</t>
  </si>
  <si>
    <t>Workstation Access</t>
  </si>
  <si>
    <t>Security Testing</t>
  </si>
  <si>
    <t>IG Controls (Baseline)</t>
  </si>
  <si>
    <t>Authentication</t>
  </si>
  <si>
    <t>Audit</t>
  </si>
  <si>
    <t>Data Retention</t>
  </si>
  <si>
    <t>IG Controls (Clinical)</t>
  </si>
  <si>
    <t>Sealed Envelopes</t>
  </si>
  <si>
    <t>IG Controls (Clinical Cross Organisation)</t>
  </si>
  <si>
    <t>Source System</t>
  </si>
  <si>
    <t>The product providing the source data for the interface</t>
  </si>
  <si>
    <t>Target System</t>
  </si>
  <si>
    <t>The product receiving data from the interface</t>
  </si>
  <si>
    <t>Integration Architecture</t>
  </si>
  <si>
    <t>Essentials</t>
  </si>
  <si>
    <t>Contact details in case of an enquiry about the contents of this self-assessment checklist process (eg name, telno, email)</t>
  </si>
  <si>
    <t>Outline any key dates relevant to the self-assessment process (eg target Go-Live dates)</t>
  </si>
  <si>
    <t>Provide reference to documention (eg diagram) showing the information flows to / from the system being assessed and other systems in the estate.
Specifically, the purpose is to highlight:
i) The potential ultimate destinations of any patient identifiable Spine-originated data passing through this system
ii) The potential original sources of any data updates made to Spine via this system</t>
  </si>
  <si>
    <t>Info</t>
  </si>
  <si>
    <t>Yes</t>
  </si>
  <si>
    <t>No</t>
  </si>
  <si>
    <t>Demographic Feed</t>
  </si>
  <si>
    <t>Demographic Query</t>
  </si>
  <si>
    <t>Demographic Update</t>
  </si>
  <si>
    <t>Clinical Feed</t>
  </si>
  <si>
    <t>Clinical Update</t>
  </si>
  <si>
    <t>Clinical Query</t>
  </si>
  <si>
    <t>Clinical Cross Organisation</t>
  </si>
  <si>
    <t>Clinical Safety</t>
  </si>
  <si>
    <t>Does the system have any "touch points" with clinical information, or with systems involved in provision of care?</t>
  </si>
  <si>
    <t>Clinical Touch Points?</t>
  </si>
  <si>
    <t>Relevant Interfaces?</t>
  </si>
  <si>
    <t>Does the system handle, but in no way extract, digest or modify, clinical information for display to users ?</t>
  </si>
  <si>
    <t>Clinical Display?</t>
  </si>
  <si>
    <t>Interface Title</t>
  </si>
  <si>
    <t>Interface Overview</t>
  </si>
  <si>
    <t>Additional Information Required</t>
  </si>
  <si>
    <t>Action</t>
  </si>
  <si>
    <t>Demographic Cross Organisation</t>
  </si>
  <si>
    <t>Does the system handle clinical information either involving processing (extraction, display etc) that is outside the scope of the original collection and storage envisioned for that information - but without changing it?</t>
  </si>
  <si>
    <t>Clinical Processing?</t>
  </si>
  <si>
    <t>Does the system modify clinical information either persistently, or for display purposes ? Does the system combine clinical information either as extracts, or as intact records, from more than one source for display to a user ?</t>
  </si>
  <si>
    <t>Clinical Transform?</t>
  </si>
  <si>
    <t>Clinical Safety Signoff Level</t>
  </si>
  <si>
    <t>End-to-End Information Flows</t>
  </si>
  <si>
    <t>Data Integrity Issues?</t>
  </si>
  <si>
    <t>Data Leakage Issues?</t>
  </si>
  <si>
    <t>Business Scenario(s)</t>
  </si>
  <si>
    <t>Downstream Issue Business Scenario(s)</t>
  </si>
  <si>
    <t>This section assesses whether there may be clinical safety implications of the new interface</t>
  </si>
  <si>
    <t>USER GUIDE</t>
  </si>
  <si>
    <t xml:space="preserve"> - Each tab is essentially self-contained and covers a different aspect of the self-assessment process</t>
  </si>
  <si>
    <t xml:space="preserve"> - On each tab there is a list of questions to answer.</t>
  </si>
  <si>
    <t xml:space="preserve"> - At the bottom of each tab are two headings giving the results</t>
  </si>
  <si>
    <t xml:space="preserve"> - Any issues identified cause the relevant answer to be highlighted in red</t>
  </si>
  <si>
    <t>It explains a process to be followed, and highlights escalation points for further assurance and approval where necessary</t>
  </si>
  <si>
    <t>Note that this checklist is intended to assist Trusts with best practice guidance - however ultimate responsibility for approving any new interface remains with the Trust</t>
  </si>
  <si>
    <t>This section captures basic details about the proposed new interface</t>
  </si>
  <si>
    <t>This section considers the IG implications of the new interface - assessing the Controls in place against the Business Scenario</t>
  </si>
  <si>
    <t xml:space="preserve"> - Further guidance about the topics covered can be found in the relevant section of the Operating Model documentation</t>
  </si>
  <si>
    <t xml:space="preserve"> - "Additional Information Required" highlights any further documentation that needs to be collated based on answers to the questions</t>
  </si>
  <si>
    <t>Other</t>
  </si>
  <si>
    <t>Type</t>
  </si>
  <si>
    <t xml:space="preserve"> - Questions with a type of "Action" directly affect the outcome of the assessment, and may lead to further actions being required</t>
  </si>
  <si>
    <t xml:space="preserve">                          </t>
  </si>
  <si>
    <t>This section examines the system architecture to ensure that it is fit for purpose</t>
  </si>
  <si>
    <t>Data Centre Resilience and Manageability</t>
  </si>
  <si>
    <t>Go Live planning</t>
  </si>
  <si>
    <t>Operational Checks</t>
  </si>
  <si>
    <t>Interface Change Planning</t>
  </si>
  <si>
    <t>Architecture-based risks identified?</t>
  </si>
  <si>
    <t>Patient Shielding</t>
  </si>
  <si>
    <t>DCR Consent to Share</t>
  </si>
  <si>
    <t>This section assesses the technical and integration architecture, and highlights any risks or issues</t>
  </si>
  <si>
    <t>Step 5 - Clinical Safety</t>
  </si>
  <si>
    <t>Step 4 - Information Governance</t>
  </si>
  <si>
    <t>Step 3 - Architecture</t>
  </si>
  <si>
    <t>Step 1 - Basic Details</t>
  </si>
  <si>
    <t>Additional Stakeholder Involvement</t>
  </si>
  <si>
    <t>CHECKLIST SECTIONS</t>
  </si>
  <si>
    <t xml:space="preserve"> - Questions with a category of "Info" capture important information but do not actually affect the outcome of the assessment</t>
  </si>
  <si>
    <t xml:space="preserve"> - "Additional Stakeholder Involvement" highlights additional stakeholders who need to be involved (eg signoffs), based on the answers to the questions</t>
  </si>
  <si>
    <t>External Impacts</t>
  </si>
  <si>
    <t>Other Trusts impacted?</t>
  </si>
  <si>
    <t>Spine impacted?</t>
  </si>
  <si>
    <t>Could this interface potentially have an impact on data belonging to other Trusts? (eg shared PAS instance)</t>
  </si>
  <si>
    <t>Could this interface potentially have an impact on Spine data?</t>
  </si>
  <si>
    <t>SIRO - This IG assessment must be submitted to the Trust's Senior Information Risk Owner for signoff</t>
  </si>
  <si>
    <t>Interoperability Toolkit - Trust Operating Model - Self Evaluation Checklist</t>
  </si>
  <si>
    <t>Does the system handle no clinical information itself, but interface with systems involved in provision of care (eg PAS / EPR) ?</t>
  </si>
  <si>
    <t>The checklist is designed to be used in conjunction with other documents in the Interoperability Toolkit Operating Model - these explain more about each of the different aspects covered</t>
  </si>
  <si>
    <t>This checklist is intended to guide Trusts through a self-evaluation process for proposed new interfaces between Locally Assured Systems and Spine Compliant Systems</t>
  </si>
  <si>
    <t>Organisation(s)</t>
  </si>
  <si>
    <t>List all relevant organisations, adding more lines as necessary.</t>
  </si>
  <si>
    <t>(Please repeat this section as necessary if there is more than one source system)</t>
  </si>
  <si>
    <t>(Please repeat this section as necessary if there is more than one target system)</t>
  </si>
  <si>
    <t>Are there any potential implications or risks of this work for external organisations?</t>
  </si>
  <si>
    <t>Additional Notes / References</t>
  </si>
  <si>
    <t>Use of Data Standards</t>
  </si>
  <si>
    <t>Is a project clinical Hazard Log in place?</t>
  </si>
  <si>
    <t>It is best-practice to maintain a project log of clinical Hazards relating to the project</t>
  </si>
  <si>
    <t>Step 2 - Contacts Log</t>
  </si>
  <si>
    <t>This section provides a reference list of stakeholders who MAY need to be contacted, as an aid to building a virtual project team</t>
  </si>
  <si>
    <t>Trust Stakeholders</t>
  </si>
  <si>
    <t>Supplier Stakeholders</t>
  </si>
  <si>
    <t>Name</t>
  </si>
  <si>
    <t>Email</t>
  </si>
  <si>
    <t>Telno</t>
  </si>
  <si>
    <t>Project Manager</t>
  </si>
  <si>
    <t>Job Title</t>
  </si>
  <si>
    <t>Other Project Team Members</t>
  </si>
  <si>
    <t>Cluster Technical Architect</t>
  </si>
  <si>
    <t>Clinical Safety Group contact</t>
  </si>
  <si>
    <t>National Integration Centre contact</t>
  </si>
  <si>
    <t>Other Stakeholders</t>
  </si>
  <si>
    <t>Other contact details</t>
  </si>
  <si>
    <t>The Trust project manager</t>
  </si>
  <si>
    <t>Other project team members (Add lines and details as required)</t>
  </si>
  <si>
    <t>ICT Manager for the Trust(s) involved in the project</t>
  </si>
  <si>
    <t>User representative(s)</t>
  </si>
  <si>
    <t>Other key Trust ICT contacts - eg for architecture / design, operations etc</t>
  </si>
  <si>
    <t xml:space="preserve">Other key ICT contacts </t>
  </si>
  <si>
    <t>User representatives - eg for requirements and testing activities</t>
  </si>
  <si>
    <t>Any other contacts relevant to the specific project - to be added as necessary</t>
  </si>
  <si>
    <t>ICT Manager(s)</t>
  </si>
  <si>
    <t>SIRO(s)</t>
  </si>
  <si>
    <t>Clinical Safety Officer(s)</t>
  </si>
  <si>
    <t>It allows specific contact details to be recorded for those roles which are relevant - both for day-to-day practical purposes, and as an audit trail of those involved</t>
  </si>
  <si>
    <t>(Note that there may be multiple individuals for some stakeholder roles, and extra lines should be inserted as necessary)</t>
  </si>
  <si>
    <t>A contacts log to assist with building the virtual project team</t>
  </si>
  <si>
    <t>Version and configuration details</t>
  </si>
  <si>
    <t>Where known and relevant, provide any further details about the product configuration (eg licensed modules, relevant parameter settings etc)</t>
  </si>
  <si>
    <t>Provide a brief introductory overview describing at a high level what the interface does and why it is being introduced</t>
  </si>
  <si>
    <r>
      <t xml:space="preserve">Describe in simple terms the deployment topology (eg number of instances and location). If necessary provide references to a separate deployment diagram
</t>
    </r>
    <r>
      <rPr>
        <b/>
        <i/>
        <sz val="10"/>
        <rFont val="Arial"/>
        <family val="2"/>
      </rPr>
      <t>Example:</t>
    </r>
    <r>
      <rPr>
        <i/>
        <sz val="10"/>
        <rFont val="Arial"/>
        <family val="2"/>
      </rPr>
      <t xml:space="preserve">
 - Kiosk database server in Trust datacentre on Smallville site
 - 10 Kiosk installations in patient waiting areas on Smallville site
 - Administrative console in Trust offices on Smallville site
 - Toolkit middleware in LSP datacentre</t>
    </r>
  </si>
  <si>
    <r>
      <t xml:space="preserve">Explain in broad terms who will be using the sytem (eg number of users, typical job roles and usage scenarios)
</t>
    </r>
    <r>
      <rPr>
        <b/>
        <i/>
        <sz val="10"/>
        <rFont val="Arial"/>
        <family val="2"/>
      </rPr>
      <t>Example:</t>
    </r>
    <r>
      <rPr>
        <i/>
        <sz val="10"/>
        <rFont val="Arial"/>
        <family val="2"/>
      </rPr>
      <t xml:space="preserve">
 - Kiosks used by patients for 20 clinics, estimate approx 300 check ins per day
 - Admin console used by 10 Trust receptionists on a continuous basis for monitoring check ins
 - Occasional system configuration changes by Trust IT administrator from secure terminal in Trust datacentre</t>
    </r>
  </si>
  <si>
    <t>The Senior Information Risk Owner responsible for signoff of IG related risks (Note: May be multiple individuals if several organisations are involved)</t>
  </si>
  <si>
    <t>The Clinical Safety Officer responsible for signoff of Clinical Safety related risks (Note: May be multiple individuals if several organisations are involved)</t>
  </si>
  <si>
    <t>The Trust Executive with overall accountability for the project</t>
  </si>
  <si>
    <t>LSP Supplier</t>
  </si>
  <si>
    <t>The name of the LSP Supplier eg CSC, BT London. (May be n/a if LSP not involved)</t>
  </si>
  <si>
    <t>The LSP Project Manager</t>
  </si>
  <si>
    <t>The LSP technical contact / architect</t>
  </si>
  <si>
    <t>The LSP Executive sponsor / escalation point</t>
  </si>
  <si>
    <t>Other Supplier 1</t>
  </si>
  <si>
    <t>The name of any other supplier involved</t>
  </si>
  <si>
    <t>The Supplier Project Manager</t>
  </si>
  <si>
    <t>The Supplier technical contact / architect</t>
  </si>
  <si>
    <t>The Supplier Executive sponsor / escalation point</t>
  </si>
  <si>
    <t>Other Supplier 2</t>
  </si>
  <si>
    <t>Repeat and add other suppliers as required</t>
  </si>
  <si>
    <t>May need to be used as an advice / escalation point for architectural impacts which affect shared LSP systems and / or Spine. (May be n/a if not involved)</t>
  </si>
  <si>
    <t>Depending on the assessment of clinical safety implications, may need to be used as an advice / escalation point for any Clinical Safety risks. (May be n/a if not involved)</t>
  </si>
  <si>
    <t>May optionally be able to advise on non functional testing (eg Volume and Performance). May be n/a if not involved</t>
  </si>
  <si>
    <t>Responsible person / Work Package</t>
  </si>
  <si>
    <t>Document References</t>
  </si>
  <si>
    <t>IT Operations Planning</t>
  </si>
  <si>
    <t>Data Quality review</t>
  </si>
  <si>
    <t>Technical Clinical Safety Review</t>
  </si>
  <si>
    <r>
      <t>Ensuring that the technical aspects of the solution provide adequate support for clinical safety</t>
    </r>
    <r>
      <rPr>
        <i/>
        <sz val="10"/>
        <rFont val="Arial"/>
        <family val="2"/>
      </rPr>
      <t xml:space="preserve">
Topics to cover include:
- What is the impact on care or provision of clinical of any integration layer becoming unavailable, between local systems and LSP.
- What is the impact of a transactional failure, or a failure of a single request in a sequence of interactions ? 
- Are there any implications for “chains of systems” – such that changes to one system have clinical safety implications for other systems with which it is integrated?
- How are users informed of a failure so that they can react accordingly ?
- How are applications informed of a failure to that they can support their users, and leave their systems in a safe, stable state ?
- How are failures logged so that operations staff can understand what went wrong, and react accordingly ?</t>
    </r>
  </si>
  <si>
    <t>Were any clinical safety issues identified by the technical  clinical safety review performed in the "Architecture" section of this checklist?</t>
  </si>
  <si>
    <t>This section confirms actions required to mitigate Clinical Safety risks</t>
  </si>
  <si>
    <t>See Clinical Safety Guidance document for details</t>
  </si>
  <si>
    <t>Information Architecture</t>
  </si>
  <si>
    <t>End-to-End Performance Design Review</t>
  </si>
  <si>
    <t>The emphasis is on highlighting the business requirement for a particular control, rather than mandating that a particular technical mechanism be used</t>
  </si>
  <si>
    <t>For each IG control a number of recognised technical implementation mechanisms are listed, and use of these pre-established mechanisms can accelerate implementation</t>
  </si>
  <si>
    <t>Where a non-standard technical implementation mechanism is proposed then the checklist will highlight the need for further review and risk assessment by the Trust's Senior Information Risk Owner (SIRO)</t>
  </si>
  <si>
    <t>Brief guidance on each topic is provided as part of the checklist, however extensive further information can be found in the "IG Guidance" documentation of the Trust Operating Model</t>
  </si>
  <si>
    <t>Demographic data is transmitted under the control of the sending system (eg ADT feed)</t>
  </si>
  <si>
    <t>Demographic data is queried under the control of the receiving system</t>
  </si>
  <si>
    <t>Demographic data is updated via the interface</t>
  </si>
  <si>
    <t>Clinical data is transmitted under the control of the sending system</t>
  </si>
  <si>
    <t>Clinical data is queried under the control of the receiving system</t>
  </si>
  <si>
    <t>Clinical data is updated via the interface</t>
  </si>
  <si>
    <t>Demographic data is transmitted across organisational (eg Trust) boundaries</t>
  </si>
  <si>
    <t>Clinical data is transmitted across organisational (eg Trust) boundaries</t>
  </si>
  <si>
    <t>Information Security Management System (ISMS)</t>
  </si>
  <si>
    <r>
      <t>Is a formal Information Security Management System in place?</t>
    </r>
    <r>
      <rPr>
        <i/>
        <sz val="10"/>
        <rFont val="Arial"/>
        <family val="2"/>
      </rPr>
      <t xml:space="preserve">
An Information Security Management System (ISMS) is defined as that part of the overall management system, based on a business risk approach, to establish, implement, operate, monitor, review, maintain and improve information security. 
BS ISO/IEC 27001:2005 BS7799-2:2005 is the relevant standard</t>
    </r>
  </si>
  <si>
    <t>These Process Controls are always relevant</t>
  </si>
  <si>
    <t>These Technical Controls are always relevant</t>
  </si>
  <si>
    <r>
      <t>Are the requirements for secure communications met?</t>
    </r>
    <r>
      <rPr>
        <i/>
        <sz val="10"/>
        <rFont val="Arial"/>
        <family val="2"/>
      </rPr>
      <t xml:space="preserve">
For example, encrypting data in transit</t>
    </r>
  </si>
  <si>
    <r>
      <t>Are there adequate controls of data in storage?</t>
    </r>
    <r>
      <rPr>
        <i/>
        <sz val="10"/>
        <rFont val="Arial"/>
        <family val="2"/>
      </rPr>
      <t xml:space="preserve">
For example are storage devices encrypted and / or located in a secure area?</t>
    </r>
  </si>
  <si>
    <r>
      <t>Is an accurate time source in place?</t>
    </r>
    <r>
      <rPr>
        <i/>
        <sz val="10"/>
        <rFont val="Arial"/>
        <family val="2"/>
      </rPr>
      <t xml:space="preserve">
Date and time between systems (eg for use in audit logs) should be synchronised within 250 milliseconds of the NASP-provided or National  Network Time Servers</t>
    </r>
  </si>
  <si>
    <r>
      <t>Are the guidelines for network access controls met?</t>
    </r>
    <r>
      <rPr>
        <i/>
        <sz val="10"/>
        <rFont val="Arial"/>
        <family val="2"/>
      </rPr>
      <t xml:space="preserve">
See "NPFIT-FNT-TO-IG-GPG-0031.03 Local Area Network Security – Good Practice Guideline" for more details</t>
    </r>
  </si>
  <si>
    <r>
      <t>Has an IT Security Healthcheck appropriate to the type of implementation been performed?</t>
    </r>
    <r>
      <rPr>
        <i/>
        <sz val="10"/>
        <rFont val="Arial"/>
        <family val="2"/>
      </rPr>
      <t xml:space="preserve">
For further information please refer to:
NPFIT-FNT-TO-IG-DES-0261.01 - IG Guidance Note for ESP Suppliers – IT Security Health Check (“Penetration Testing”)
</t>
    </r>
  </si>
  <si>
    <r>
      <t>Are workstations and servers adequatly secured?</t>
    </r>
    <r>
      <rPr>
        <i/>
        <sz val="10"/>
        <rFont val="Arial"/>
        <family val="2"/>
      </rPr>
      <t xml:space="preserve">
See referenced guidance from the National Institutes of Standards Technology (NIST) for more details</t>
    </r>
  </si>
  <si>
    <t>These Baseline IG controls are always relevant</t>
  </si>
  <si>
    <r>
      <t>What mechanism is provided for secure authentication of users?</t>
    </r>
    <r>
      <rPr>
        <i/>
        <sz val="10"/>
        <rFont val="Arial"/>
        <family val="2"/>
      </rPr>
      <t xml:space="preserve">
Recognised authentication (log-on) mechanisms include:
 - Spine smartcard
 - Other strong authentication eg two-factor token logon
Other mechanisms (eg username and password )should be noted as "Other" and described further in Additional Notes.</t>
    </r>
  </si>
  <si>
    <t>Role Based Access Control (RBAC)</t>
  </si>
  <si>
    <r>
      <t>What mechanisms are in place to preserve shielding of sensitive patient records?</t>
    </r>
    <r>
      <rPr>
        <i/>
        <sz val="10"/>
        <rFont val="Arial"/>
        <family val="2"/>
      </rPr>
      <t xml:space="preserve">
Some patients may be flagged as having demographic details which need extra protection from unauthorised access - eg in cases of domestic violence. The mechanisms used to ensure this protection should be described</t>
    </r>
  </si>
  <si>
    <t>Has this system implemented this interface before (eg at another Trust)?</t>
  </si>
  <si>
    <t xml:space="preserve">  Supplier Project Manager</t>
  </si>
  <si>
    <t xml:space="preserve">  Supplier Technical</t>
  </si>
  <si>
    <t xml:space="preserve">  Supplier Executive Sponsor</t>
  </si>
  <si>
    <t>This section captures basic information about the interface and systems being assessed</t>
  </si>
  <si>
    <t>It provides best-practice guidance which Trusts must consider when assuring their own architectures</t>
  </si>
  <si>
    <r>
      <t xml:space="preserve">Ensuring that the processes and procedures in place to make sure that the interface can be maintained and kept up-to-date. </t>
    </r>
    <r>
      <rPr>
        <i/>
        <sz val="10"/>
        <rFont val="Arial"/>
        <family val="2"/>
      </rPr>
      <t xml:space="preserve">
For example, what would be the impact of a change to an upstream LSP system, and how would this be notified and managed? This is likely to include regression testing</t>
    </r>
  </si>
  <si>
    <t>This section confirms the Information Governance (IG) controls required, and the mechanisms for implementation of each</t>
  </si>
  <si>
    <t>This section relates to identifying the type of business scenario which the interface will support. 
This is because different business scenarios will require different levels of IG controls.
Answer "Yes" or "No" to indicate whether each of the business scenerios in the list below apply to the interface</t>
  </si>
  <si>
    <r>
      <t xml:space="preserve">Are Digital Signatures used where necessary to sign content and / or authenticate the identity of a sender? </t>
    </r>
    <r>
      <rPr>
        <i/>
        <sz val="10"/>
        <rFont val="Arial"/>
        <family val="2"/>
      </rPr>
      <t xml:space="preserve">
This may be not applicable, in which case leave blank and note as "Not applicable" in the Additional Notes column</t>
    </r>
  </si>
  <si>
    <r>
      <t>Is a full audit trail provided?</t>
    </r>
    <r>
      <rPr>
        <i/>
        <sz val="10"/>
        <rFont val="Arial"/>
        <family val="2"/>
      </rPr>
      <t xml:space="preserve">
See referenced guidelines in the Trust Operating Model documentation for more details of what this is expected to contain</t>
    </r>
  </si>
  <si>
    <t>If the analysis of End-to-End Information Flows above has identfied further systems downstream of the new interface itself, indicate the nature of these further data flows
(This has implications for the significance of any data leakage or data integrity issues identified)</t>
  </si>
  <si>
    <t>In the case of further questions or queries please contact toolkit.enquiries@nhs.net</t>
  </si>
  <si>
    <t xml:space="preserve">  LSP Project Manager</t>
  </si>
  <si>
    <t xml:space="preserve">  LSP Technical Contact</t>
  </si>
  <si>
    <t xml:space="preserve">  LSP Executive Sponsor</t>
  </si>
  <si>
    <t>Trust Owner</t>
  </si>
  <si>
    <t>Project Board Executive</t>
  </si>
  <si>
    <t>The Trust Executive directly leading the project</t>
  </si>
  <si>
    <t xml:space="preserve"> - NIC - The Non Functional Test and Assurance Team within the National Integration Centre may be able to assist with performance review and testing where specific concerns have been identified. Contact via Tag.nfa@nhs.net</t>
  </si>
  <si>
    <t xml:space="preserve">Further guidance on IG matters in general may also be obtained by contacting igteam@nhs.net </t>
  </si>
  <si>
    <t>clinical.safety@nhs.net</t>
  </si>
  <si>
    <t>Tag.nfa@nhs.net</t>
  </si>
  <si>
    <t>The position of this document in relation to the document set is shown below.</t>
  </si>
  <si>
    <t>Figure 1 - The ITK Trust Operating Model Document Set</t>
  </si>
  <si>
    <t>TOM Documentation Set</t>
  </si>
  <si>
    <t>HSCIC Stakeholders</t>
  </si>
  <si>
    <t xml:space="preserve"> - CTA - The HSCIC Cluster Technical Architects are experienced in providing guidance on these issues</t>
  </si>
  <si>
    <r>
      <t>Ensuring that the solution makes appropriate use of all relevant data standards.</t>
    </r>
    <r>
      <rPr>
        <i/>
        <sz val="10"/>
        <rFont val="Arial"/>
        <family val="2"/>
      </rPr>
      <t xml:space="preserve">
Topics to cover include:
 - Use of HSCIC Data Standards including:
     • SNOMED – for reference terminology
     • NHS Data Dictionary – for administrative codes
     • ICD-10 and OPCS – for reporting
 - Reasons for any differences from the above. 
 - Does the project represent an opportunity to migrate towards these HSCIC data standards?
 - Data Mappings (Are any mappings between different data standards required? If yes, indicate what these mappings are - and confirm that it is both possible and clinically safe to perform the translation)</t>
    </r>
  </si>
  <si>
    <t>If further guidance is needed then the HSCIC Clinical Safety Group may be contacted on clinical.safety@nhs.net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</si>
</sst>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b/>
      <sz val="10"/>
      <name val="Arial"/>
      <family val="2"/>
    </font>
    <font>
      <b/>
      <sz val="16"/>
      <name val="Arial"/>
      <family val="2"/>
    </font>
    <font>
      <sz val="8"/>
      <name val="Arial"/>
    </font>
    <font>
      <b/>
      <sz val="14"/>
      <name val="Arial"/>
      <family val="2"/>
    </font>
    <font>
      <i/>
      <sz val="10"/>
      <name val="Arial"/>
      <family val="2"/>
    </font>
    <font>
      <b/>
      <sz val="10"/>
      <color indexed="10"/>
      <name val="Arial"/>
      <family val="2"/>
    </font>
    <font>
      <b/>
      <sz val="10"/>
      <color indexed="9"/>
      <name val="Arial"/>
      <family val="2"/>
    </font>
    <font>
      <b/>
      <sz val="12"/>
      <name val="Arial"/>
      <family val="2"/>
    </font>
    <font>
      <b/>
      <i/>
      <sz val="10"/>
      <color indexed="9"/>
      <name val="Arial"/>
      <family val="2"/>
    </font>
    <font>
      <b/>
      <u/>
      <sz val="10"/>
      <name val="Arial"/>
      <family val="2"/>
    </font>
    <font>
      <sz val="10"/>
      <color indexed="10"/>
      <name val="Arial"/>
    </font>
    <font>
      <b/>
      <sz val="10"/>
      <color indexed="10"/>
      <name val="Arial"/>
    </font>
    <font>
      <i/>
      <sz val="10"/>
      <color indexed="10"/>
      <name val="Arial"/>
    </font>
    <font>
      <b/>
      <u/>
      <sz val="12"/>
      <color indexed="10"/>
      <name val="Arial"/>
      <family val="2"/>
    </font>
    <font>
      <b/>
      <i/>
      <sz val="10"/>
      <name val="Arial"/>
      <family val="2"/>
    </font>
    <font>
      <sz val="8"/>
      <color indexed="44"/>
      <name val="Arial"/>
      <family val="2"/>
    </font>
    <font>
      <b/>
      <sz val="14"/>
      <color indexed="10"/>
      <name val="Arial"/>
      <family val="2"/>
    </font>
    <font>
      <sz val="10"/>
      <color indexed="18"/>
      <name val="Arial"/>
    </font>
    <font>
      <sz val="12"/>
      <name val="Arial"/>
      <family val="2"/>
    </font>
    <font>
      <b/>
      <sz val="14"/>
      <name val="Calibri"/>
      <family val="2"/>
    </font>
    <font>
      <b/>
      <sz val="17.5"/>
      <color rgb="FF003350"/>
      <name val="Arial"/>
      <family val="2"/>
    </font>
  </fonts>
  <fills count="8">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indexed="18"/>
        <bgColor indexed="64"/>
      </patternFill>
    </fill>
    <fill>
      <patternFill patternType="solid">
        <fgColor indexed="44"/>
        <bgColor indexed="64"/>
      </patternFill>
    </fill>
    <fill>
      <patternFill patternType="solid">
        <fgColor indexed="42"/>
        <bgColor indexed="64"/>
      </patternFill>
    </fill>
    <fill>
      <patternFill patternType="solid">
        <fgColor indexed="23"/>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01">
    <xf numFmtId="0" fontId="0" fillId="0" borderId="0" xfId="0"/>
    <xf numFmtId="0" fontId="2" fillId="0" borderId="0" xfId="0" applyFont="1"/>
    <xf numFmtId="0" fontId="4" fillId="0" borderId="0" xfId="0" applyFont="1" applyAlignment="1">
      <alignment vertical="top"/>
    </xf>
    <xf numFmtId="0" fontId="1" fillId="0" borderId="0" xfId="0" applyFont="1" applyAlignment="1">
      <alignment vertical="top"/>
    </xf>
    <xf numFmtId="0" fontId="0" fillId="0" borderId="0" xfId="0" applyAlignment="1">
      <alignment vertical="top"/>
    </xf>
    <xf numFmtId="0" fontId="5" fillId="0" borderId="0" xfId="0" applyFont="1" applyAlignment="1">
      <alignment vertical="top"/>
    </xf>
    <xf numFmtId="0" fontId="0" fillId="0" borderId="0" xfId="0" applyAlignment="1">
      <alignment vertical="top" wrapText="1"/>
    </xf>
    <xf numFmtId="0" fontId="1" fillId="0" borderId="0" xfId="0" applyFont="1" applyAlignment="1">
      <alignment vertical="top" wrapText="1"/>
    </xf>
    <xf numFmtId="0" fontId="5" fillId="0" borderId="0" xfId="0" applyFont="1" applyAlignment="1">
      <alignment vertical="top" wrapText="1"/>
    </xf>
    <xf numFmtId="0" fontId="1" fillId="2" borderId="1" xfId="0" applyFont="1" applyFill="1" applyBorder="1" applyAlignment="1">
      <alignment horizontal="center" vertical="top" wrapText="1"/>
    </xf>
    <xf numFmtId="0" fontId="1" fillId="3" borderId="1" xfId="0" applyFont="1" applyFill="1" applyBorder="1" applyAlignment="1">
      <alignment vertical="top" wrapText="1"/>
    </xf>
    <xf numFmtId="0" fontId="0" fillId="3" borderId="1" xfId="0" applyFill="1" applyBorder="1" applyAlignment="1">
      <alignment vertical="top" wrapText="1"/>
    </xf>
    <xf numFmtId="0" fontId="5" fillId="3" borderId="1" xfId="0" applyFont="1" applyFill="1" applyBorder="1" applyAlignment="1">
      <alignment vertical="top" wrapText="1"/>
    </xf>
    <xf numFmtId="0" fontId="0" fillId="0" borderId="1" xfId="0" applyBorder="1" applyAlignment="1">
      <alignment vertical="top" wrapText="1"/>
    </xf>
    <xf numFmtId="0" fontId="1" fillId="0" borderId="0" xfId="0" applyFont="1"/>
    <xf numFmtId="0" fontId="7" fillId="4" borderId="1" xfId="0" applyFont="1" applyFill="1" applyBorder="1" applyAlignment="1">
      <alignment vertical="top" wrapText="1"/>
    </xf>
    <xf numFmtId="0" fontId="1" fillId="4" borderId="1" xfId="0" applyFont="1" applyFill="1" applyBorder="1" applyAlignment="1">
      <alignment vertical="top" wrapText="1"/>
    </xf>
    <xf numFmtId="0" fontId="0" fillId="4" borderId="1" xfId="0" applyFill="1" applyBorder="1" applyAlignment="1">
      <alignment vertical="top" wrapText="1"/>
    </xf>
    <xf numFmtId="0" fontId="5" fillId="4" borderId="1" xfId="0" applyFont="1" applyFill="1" applyBorder="1" applyAlignment="1">
      <alignment vertical="top" wrapText="1"/>
    </xf>
    <xf numFmtId="0" fontId="1" fillId="5" borderId="1" xfId="0" applyFont="1" applyFill="1" applyBorder="1" applyAlignment="1">
      <alignment vertical="top" wrapText="1"/>
    </xf>
    <xf numFmtId="0" fontId="1" fillId="6" borderId="1" xfId="0" applyFont="1" applyFill="1" applyBorder="1" applyAlignment="1">
      <alignment vertical="top" wrapText="1"/>
    </xf>
    <xf numFmtId="0" fontId="9" fillId="4" borderId="1" xfId="0" applyFont="1" applyFill="1" applyBorder="1" applyAlignment="1">
      <alignment vertical="top" wrapText="1"/>
    </xf>
    <xf numFmtId="0" fontId="10" fillId="0" borderId="0" xfId="0" applyFont="1"/>
    <xf numFmtId="0" fontId="11" fillId="0" borderId="0" xfId="0" applyFont="1" applyAlignment="1">
      <alignment vertical="top"/>
    </xf>
    <xf numFmtId="0" fontId="12" fillId="0" borderId="0" xfId="0" applyFont="1" applyAlignment="1">
      <alignment vertical="top"/>
    </xf>
    <xf numFmtId="0" fontId="13" fillId="0" borderId="0" xfId="0" applyFont="1" applyAlignment="1">
      <alignment vertical="top"/>
    </xf>
    <xf numFmtId="0" fontId="12" fillId="0" borderId="0" xfId="0" applyFont="1" applyBorder="1" applyAlignment="1">
      <alignment vertical="top"/>
    </xf>
    <xf numFmtId="0" fontId="11" fillId="0" borderId="0" xfId="0" applyFont="1" applyBorder="1" applyAlignment="1">
      <alignment vertical="top"/>
    </xf>
    <xf numFmtId="0" fontId="12" fillId="0" borderId="2" xfId="0" applyFont="1" applyBorder="1" applyAlignment="1">
      <alignment vertical="top"/>
    </xf>
    <xf numFmtId="0" fontId="12" fillId="0" borderId="3" xfId="0" applyFont="1" applyBorder="1" applyAlignment="1">
      <alignment vertical="top"/>
    </xf>
    <xf numFmtId="0" fontId="11" fillId="0" borderId="3" xfId="0" applyFont="1" applyBorder="1" applyAlignment="1">
      <alignment vertical="top"/>
    </xf>
    <xf numFmtId="0" fontId="11" fillId="0" borderId="4" xfId="0" applyFont="1" applyBorder="1" applyAlignment="1">
      <alignment vertical="top"/>
    </xf>
    <xf numFmtId="0" fontId="12" fillId="0" borderId="5" xfId="0" applyFont="1" applyBorder="1" applyAlignment="1">
      <alignment vertical="top"/>
    </xf>
    <xf numFmtId="0" fontId="11" fillId="0" borderId="6" xfId="0" applyFont="1" applyBorder="1" applyAlignment="1">
      <alignment vertical="top"/>
    </xf>
    <xf numFmtId="0" fontId="12" fillId="0" borderId="7" xfId="0" applyFont="1" applyBorder="1" applyAlignment="1">
      <alignment vertical="top"/>
    </xf>
    <xf numFmtId="0" fontId="12" fillId="0" borderId="8" xfId="0" applyFont="1" applyBorder="1" applyAlignment="1">
      <alignment vertical="top"/>
    </xf>
    <xf numFmtId="0" fontId="11" fillId="0" borderId="8" xfId="0" applyFont="1" applyBorder="1" applyAlignment="1">
      <alignment vertical="top"/>
    </xf>
    <xf numFmtId="0" fontId="11" fillId="0" borderId="9" xfId="0" applyFont="1" applyBorder="1" applyAlignment="1">
      <alignment vertical="top"/>
    </xf>
    <xf numFmtId="0" fontId="14" fillId="0" borderId="0" xfId="0" applyFont="1" applyAlignment="1">
      <alignment vertical="top"/>
    </xf>
    <xf numFmtId="0" fontId="1" fillId="0" borderId="0" xfId="0" applyFont="1" applyBorder="1" applyAlignment="1">
      <alignment vertical="top" wrapText="1"/>
    </xf>
    <xf numFmtId="0" fontId="0" fillId="0" borderId="0" xfId="0" applyBorder="1" applyAlignment="1">
      <alignment vertical="top" wrapText="1"/>
    </xf>
    <xf numFmtId="0" fontId="12" fillId="0" borderId="6" xfId="0" applyFont="1" applyBorder="1" applyAlignment="1">
      <alignment vertical="top"/>
    </xf>
    <xf numFmtId="0" fontId="5" fillId="0" borderId="0" xfId="0" applyFont="1" applyBorder="1" applyAlignment="1">
      <alignment vertical="top" wrapText="1"/>
    </xf>
    <xf numFmtId="0" fontId="0" fillId="0" borderId="0" xfId="0" applyBorder="1" applyAlignment="1">
      <alignment vertical="top"/>
    </xf>
    <xf numFmtId="0" fontId="5" fillId="0" borderId="10" xfId="0" applyFont="1" applyBorder="1" applyAlignment="1">
      <alignment horizontal="center" vertical="center" wrapText="1"/>
    </xf>
    <xf numFmtId="0" fontId="0" fillId="0" borderId="0" xfId="0" applyAlignment="1" applyProtection="1">
      <alignment vertical="top"/>
      <protection locked="0"/>
    </xf>
    <xf numFmtId="0" fontId="5" fillId="0" borderId="0" xfId="0" applyFont="1" applyAlignment="1" applyProtection="1">
      <alignment vertical="top"/>
      <protection locked="0"/>
    </xf>
    <xf numFmtId="0" fontId="12" fillId="0" borderId="0" xfId="0" applyFont="1" applyBorder="1" applyAlignment="1" applyProtection="1">
      <alignment vertical="top"/>
      <protection locked="0"/>
    </xf>
    <xf numFmtId="0" fontId="0" fillId="0" borderId="0" xfId="0" applyAlignment="1" applyProtection="1">
      <alignment vertical="top" wrapText="1"/>
      <protection locked="0"/>
    </xf>
    <xf numFmtId="0" fontId="11" fillId="0" borderId="0" xfId="0" applyFont="1" applyBorder="1" applyAlignment="1" applyProtection="1">
      <alignment vertical="top"/>
      <protection locked="0"/>
    </xf>
    <xf numFmtId="0" fontId="1" fillId="0" borderId="11" xfId="0" applyFont="1" applyBorder="1" applyAlignment="1">
      <alignment horizontal="center" vertical="center" wrapText="1"/>
    </xf>
    <xf numFmtId="0" fontId="0" fillId="0" borderId="0" xfId="0" applyAlignment="1">
      <alignment wrapText="1"/>
    </xf>
    <xf numFmtId="0" fontId="1" fillId="0" borderId="0" xfId="0" applyFont="1" applyAlignment="1">
      <alignment horizontal="center" vertical="top"/>
    </xf>
    <xf numFmtId="0" fontId="15" fillId="0" borderId="0" xfId="0" applyFont="1" applyAlignment="1">
      <alignment horizontal="center" vertical="top"/>
    </xf>
    <xf numFmtId="0" fontId="1" fillId="4" borderId="1" xfId="0" applyFont="1" applyFill="1" applyBorder="1" applyAlignment="1">
      <alignment horizontal="center" vertical="top" wrapText="1"/>
    </xf>
    <xf numFmtId="0" fontId="7" fillId="4" borderId="1" xfId="0" applyFont="1" applyFill="1" applyBorder="1" applyAlignment="1">
      <alignment horizontal="center" vertical="top" wrapText="1"/>
    </xf>
    <xf numFmtId="0" fontId="1" fillId="0" borderId="0" xfId="0" applyFont="1" applyAlignment="1">
      <alignment horizontal="center" vertical="top" wrapText="1"/>
    </xf>
    <xf numFmtId="0" fontId="1" fillId="0" borderId="0" xfId="0" applyFont="1" applyBorder="1" applyAlignment="1">
      <alignment horizontal="center" vertical="top"/>
    </xf>
    <xf numFmtId="0" fontId="6" fillId="0" borderId="0" xfId="0" applyFont="1" applyBorder="1" applyAlignment="1">
      <alignment horizontal="center" vertical="top"/>
    </xf>
    <xf numFmtId="0" fontId="6" fillId="0" borderId="0" xfId="0" applyFont="1" applyAlignment="1">
      <alignment horizontal="center" vertical="top"/>
    </xf>
    <xf numFmtId="0" fontId="16" fillId="4" borderId="1" xfId="0" applyFont="1" applyFill="1" applyBorder="1" applyAlignment="1" applyProtection="1">
      <alignment horizontal="right" vertical="top" wrapText="1"/>
    </xf>
    <xf numFmtId="0" fontId="18" fillId="4" borderId="1" xfId="0" applyFont="1" applyFill="1" applyBorder="1" applyAlignment="1" applyProtection="1">
      <alignment vertical="top" wrapText="1"/>
    </xf>
    <xf numFmtId="0" fontId="0" fillId="0" borderId="1" xfId="0" applyFill="1" applyBorder="1" applyAlignment="1">
      <alignment vertical="top" wrapText="1"/>
    </xf>
    <xf numFmtId="0" fontId="7" fillId="7" borderId="1" xfId="0" applyFont="1" applyFill="1" applyBorder="1" applyAlignment="1">
      <alignment horizontal="center" vertical="top" wrapText="1"/>
    </xf>
    <xf numFmtId="0" fontId="0" fillId="0" borderId="1" xfId="0" applyFill="1" applyBorder="1"/>
    <xf numFmtId="0" fontId="0" fillId="0" borderId="1" xfId="0" applyFill="1" applyBorder="1" applyProtection="1">
      <protection locked="0"/>
    </xf>
    <xf numFmtId="0" fontId="0" fillId="0" borderId="1" xfId="0" applyFill="1" applyBorder="1" applyAlignment="1" applyProtection="1">
      <alignment wrapText="1"/>
      <protection locked="0"/>
    </xf>
    <xf numFmtId="0" fontId="0" fillId="0" borderId="1" xfId="0" applyFill="1" applyBorder="1" applyAlignment="1" applyProtection="1">
      <alignment vertical="top" wrapText="1"/>
      <protection locked="0"/>
    </xf>
    <xf numFmtId="0" fontId="14" fillId="0" borderId="0" xfId="0" applyFont="1" applyBorder="1" applyAlignment="1">
      <alignment vertical="top"/>
    </xf>
    <xf numFmtId="0" fontId="1" fillId="0" borderId="0" xfId="0" applyFont="1" applyBorder="1" applyAlignment="1">
      <alignment vertical="top"/>
    </xf>
    <xf numFmtId="0" fontId="5" fillId="0" borderId="0" xfId="0" applyFont="1" applyBorder="1" applyAlignment="1">
      <alignment vertical="top"/>
    </xf>
    <xf numFmtId="0" fontId="0" fillId="0" borderId="0" xfId="0" applyBorder="1" applyAlignment="1" applyProtection="1">
      <alignment vertical="top"/>
      <protection locked="0"/>
    </xf>
    <xf numFmtId="0" fontId="13" fillId="0" borderId="0" xfId="0" applyFont="1" applyBorder="1" applyAlignment="1">
      <alignment vertical="top"/>
    </xf>
    <xf numFmtId="0" fontId="17" fillId="0" borderId="0" xfId="0" applyFont="1" applyAlignment="1">
      <alignment vertical="top"/>
    </xf>
    <xf numFmtId="0" fontId="5" fillId="0" borderId="0" xfId="0" applyFont="1" applyBorder="1" applyAlignment="1">
      <alignment horizontal="center" vertical="center" wrapText="1"/>
    </xf>
    <xf numFmtId="0" fontId="0" fillId="0" borderId="1" xfId="0" applyBorder="1" applyAlignment="1">
      <alignment vertical="top"/>
    </xf>
    <xf numFmtId="0" fontId="8" fillId="0" borderId="12" xfId="0" applyFont="1" applyBorder="1" applyAlignment="1">
      <alignment horizontal="center" vertical="center" wrapText="1"/>
    </xf>
    <xf numFmtId="0" fontId="15" fillId="6" borderId="1" xfId="0" applyFont="1" applyFill="1" applyBorder="1" applyAlignment="1">
      <alignment vertical="top" wrapText="1"/>
    </xf>
    <xf numFmtId="0" fontId="0" fillId="0" borderId="6" xfId="0"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5" fillId="6" borderId="1" xfId="0" applyFont="1" applyFill="1" applyBorder="1" applyAlignment="1">
      <alignment vertical="top" wrapText="1"/>
    </xf>
    <xf numFmtId="0" fontId="15" fillId="5" borderId="1" xfId="0" applyFont="1" applyFill="1" applyBorder="1" applyAlignment="1">
      <alignment vertical="top" wrapText="1"/>
    </xf>
    <xf numFmtId="0" fontId="5" fillId="5" borderId="1" xfId="0" applyFont="1" applyFill="1" applyBorder="1" applyAlignment="1">
      <alignment vertical="top" wrapText="1"/>
    </xf>
    <xf numFmtId="0" fontId="21" fillId="0" borderId="0" xfId="0" applyFont="1" applyAlignment="1">
      <alignment horizontal="left" vertical="center" indent="3"/>
    </xf>
    <xf numFmtId="0" fontId="19" fillId="0" borderId="0" xfId="0" applyFont="1" applyAlignment="1">
      <alignment vertical="center"/>
    </xf>
    <xf numFmtId="0" fontId="20" fillId="0" borderId="0" xfId="0" applyFont="1" applyAlignment="1">
      <alignment horizontal="center" vertical="center"/>
    </xf>
    <xf numFmtId="0" fontId="12" fillId="0" borderId="5" xfId="0" applyFont="1" applyBorder="1" applyAlignment="1">
      <alignment vertical="top" wrapText="1"/>
    </xf>
    <xf numFmtId="0" fontId="0" fillId="0" borderId="0" xfId="0" applyBorder="1" applyAlignment="1">
      <alignment vertical="top" wrapText="1"/>
    </xf>
    <xf numFmtId="0" fontId="0" fillId="0" borderId="6" xfId="0" applyBorder="1" applyAlignment="1">
      <alignment vertical="top" wrapText="1"/>
    </xf>
    <xf numFmtId="0" fontId="12" fillId="0" borderId="7" xfId="0"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0" fontId="12" fillId="0" borderId="11" xfId="0" applyFont="1" applyBorder="1" applyAlignment="1">
      <alignment vertical="top" wrapText="1"/>
    </xf>
    <xf numFmtId="0" fontId="0" fillId="0" borderId="12" xfId="0" applyBorder="1" applyAlignment="1">
      <alignment vertical="top" wrapText="1"/>
    </xf>
    <xf numFmtId="0" fontId="0" fillId="0" borderId="10" xfId="0" applyBorder="1" applyAlignment="1">
      <alignment vertical="top" wrapText="1"/>
    </xf>
    <xf numFmtId="0" fontId="12"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cellXfs>
  <cellStyles count="1">
    <cellStyle name="Normal" xfId="0" builtinId="0"/>
  </cellStyles>
  <dxfs count="6">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
      <fill>
        <patternFill>
          <bgColor indexed="1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8</xdr:col>
      <xdr:colOff>238125</xdr:colOff>
      <xdr:row>23</xdr:row>
      <xdr:rowOff>47625</xdr:rowOff>
    </xdr:to>
    <xdr:pic>
      <xdr:nvPicPr>
        <xdr:cNvPr id="7173" name="Picture 8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6725"/>
          <a:ext cx="5114925" cy="3524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257175</xdr:colOff>
      <xdr:row>17</xdr:row>
      <xdr:rowOff>0</xdr:rowOff>
    </xdr:from>
    <xdr:to>
      <xdr:col>5</xdr:col>
      <xdr:colOff>428625</xdr:colOff>
      <xdr:row>18</xdr:row>
      <xdr:rowOff>66675</xdr:rowOff>
    </xdr:to>
    <xdr:pic>
      <xdr:nvPicPr>
        <xdr:cNvPr id="7174" name="Picture 256"/>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305175" y="2971800"/>
          <a:ext cx="1714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276225</xdr:colOff>
      <xdr:row>11</xdr:row>
      <xdr:rowOff>22225</xdr:rowOff>
    </xdr:from>
    <xdr:to>
      <xdr:col>2</xdr:col>
      <xdr:colOff>914400</xdr:colOff>
      <xdr:row>15</xdr:row>
      <xdr:rowOff>136607</xdr:rowOff>
    </xdr:to>
    <xdr:sp macro="" textlink="">
      <xdr:nvSpPr>
        <xdr:cNvPr id="1025" name="AutoShape 1"/>
        <xdr:cNvSpPr>
          <a:spLocks noChangeArrowheads="1"/>
        </xdr:cNvSpPr>
      </xdr:nvSpPr>
      <xdr:spPr bwMode="auto">
        <a:xfrm rot="5400000">
          <a:off x="1514475" y="1114425"/>
          <a:ext cx="752475" cy="2009775"/>
        </a:xfrm>
        <a:prstGeom prst="homePlate">
          <a:avLst>
            <a:gd name="adj" fmla="val 25000"/>
          </a:avLst>
        </a:prstGeom>
        <a:solidFill>
          <a:srgbClr val="99CC00"/>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1 - Basic Details</a:t>
          </a:r>
        </a:p>
      </xdr:txBody>
    </xdr:sp>
    <xdr:clientData/>
  </xdr:twoCellAnchor>
  <xdr:twoCellAnchor>
    <xdr:from>
      <xdr:col>1</xdr:col>
      <xdr:colOff>276225</xdr:colOff>
      <xdr:row>25</xdr:row>
      <xdr:rowOff>15875</xdr:rowOff>
    </xdr:from>
    <xdr:to>
      <xdr:col>2</xdr:col>
      <xdr:colOff>914400</xdr:colOff>
      <xdr:row>28</xdr:row>
      <xdr:rowOff>44450</xdr:rowOff>
    </xdr:to>
    <xdr:sp macro="" textlink="">
      <xdr:nvSpPr>
        <xdr:cNvPr id="1027" name="AutoShape 3"/>
        <xdr:cNvSpPr>
          <a:spLocks noChangeArrowheads="1"/>
        </xdr:cNvSpPr>
      </xdr:nvSpPr>
      <xdr:spPr bwMode="auto">
        <a:xfrm rot="5400000">
          <a:off x="1633538" y="4052887"/>
          <a:ext cx="514350" cy="2009775"/>
        </a:xfrm>
        <a:prstGeom prst="homePlate">
          <a:avLst>
            <a:gd name="adj" fmla="val 25000"/>
          </a:avLst>
        </a:prstGeom>
        <a:solidFill>
          <a:srgbClr val="99CCFF"/>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4 - IG</a:t>
          </a:r>
        </a:p>
      </xdr:txBody>
    </xdr:sp>
    <xdr:clientData/>
  </xdr:twoCellAnchor>
  <xdr:twoCellAnchor>
    <xdr:from>
      <xdr:col>1</xdr:col>
      <xdr:colOff>276225</xdr:colOff>
      <xdr:row>28</xdr:row>
      <xdr:rowOff>130175</xdr:rowOff>
    </xdr:from>
    <xdr:to>
      <xdr:col>2</xdr:col>
      <xdr:colOff>914400</xdr:colOff>
      <xdr:row>31</xdr:row>
      <xdr:rowOff>155634</xdr:rowOff>
    </xdr:to>
    <xdr:sp macro="" textlink="">
      <xdr:nvSpPr>
        <xdr:cNvPr id="1028" name="AutoShape 4"/>
        <xdr:cNvSpPr>
          <a:spLocks noChangeArrowheads="1"/>
        </xdr:cNvSpPr>
      </xdr:nvSpPr>
      <xdr:spPr bwMode="auto">
        <a:xfrm rot="5400000">
          <a:off x="1628775" y="4657725"/>
          <a:ext cx="523875" cy="2009775"/>
        </a:xfrm>
        <a:prstGeom prst="homePlate">
          <a:avLst>
            <a:gd name="adj" fmla="val 25000"/>
          </a:avLst>
        </a:prstGeom>
        <a:solidFill>
          <a:srgbClr val="99CCFF"/>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5 - Clinical Safety</a:t>
          </a:r>
        </a:p>
      </xdr:txBody>
    </xdr:sp>
    <xdr:clientData/>
  </xdr:twoCellAnchor>
  <xdr:twoCellAnchor>
    <xdr:from>
      <xdr:col>1</xdr:col>
      <xdr:colOff>285750</xdr:colOff>
      <xdr:row>21</xdr:row>
      <xdr:rowOff>44450</xdr:rowOff>
    </xdr:from>
    <xdr:to>
      <xdr:col>2</xdr:col>
      <xdr:colOff>923925</xdr:colOff>
      <xdr:row>24</xdr:row>
      <xdr:rowOff>92075</xdr:rowOff>
    </xdr:to>
    <xdr:sp macro="" textlink="">
      <xdr:nvSpPr>
        <xdr:cNvPr id="1029" name="AutoShape 5"/>
        <xdr:cNvSpPr>
          <a:spLocks noChangeArrowheads="1"/>
        </xdr:cNvSpPr>
      </xdr:nvSpPr>
      <xdr:spPr bwMode="auto">
        <a:xfrm rot="5400000">
          <a:off x="1633538" y="3452812"/>
          <a:ext cx="533400" cy="2009775"/>
        </a:xfrm>
        <a:prstGeom prst="homePlate">
          <a:avLst>
            <a:gd name="adj" fmla="val 25000"/>
          </a:avLst>
        </a:prstGeom>
        <a:solidFill>
          <a:srgbClr val="99CCFF"/>
        </a:solidFill>
        <a:ln w="9525">
          <a:solidFill>
            <a:srgbClr val="000000"/>
          </a:solidFill>
          <a:miter lim="800000"/>
          <a:headEnd/>
          <a:tailEnd/>
        </a:ln>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3 - Architecture</a:t>
          </a:r>
        </a:p>
      </xdr:txBody>
    </xdr:sp>
    <xdr:clientData/>
  </xdr:twoCellAnchor>
  <xdr:twoCellAnchor>
    <xdr:from>
      <xdr:col>1</xdr:col>
      <xdr:colOff>276225</xdr:colOff>
      <xdr:row>16</xdr:row>
      <xdr:rowOff>22225</xdr:rowOff>
    </xdr:from>
    <xdr:to>
      <xdr:col>2</xdr:col>
      <xdr:colOff>914400</xdr:colOff>
      <xdr:row>20</xdr:row>
      <xdr:rowOff>117516</xdr:rowOff>
    </xdr:to>
    <xdr:sp macro="" textlink="">
      <xdr:nvSpPr>
        <xdr:cNvPr id="1034" name="AutoShape 10"/>
        <xdr:cNvSpPr>
          <a:spLocks noChangeArrowheads="1"/>
        </xdr:cNvSpPr>
      </xdr:nvSpPr>
      <xdr:spPr bwMode="auto">
        <a:xfrm rot="5400000">
          <a:off x="1514475" y="1914525"/>
          <a:ext cx="752475" cy="2009775"/>
        </a:xfrm>
        <a:prstGeom prst="homePlate">
          <a:avLst>
            <a:gd name="adj" fmla="val 25000"/>
          </a:avLst>
        </a:prstGeom>
        <a:solidFill>
          <a:srgbClr val="99CC00"/>
        </a:solidFill>
        <a:ln w="9525" algn="ctr">
          <a:solidFill>
            <a:srgbClr val="000000"/>
          </a:solidFill>
          <a:miter lim="800000"/>
          <a:headEnd/>
          <a:tailEnd/>
        </a:ln>
        <a:effectLst/>
      </xdr:spPr>
      <xdr:txBody>
        <a:bodyPr vertOverflow="clip" wrap="square" lIns="36576" tIns="27432" rIns="36576" bIns="27432" anchor="ctr" upright="1"/>
        <a:lstStyle/>
        <a:p>
          <a:pPr algn="ctr" rtl="0">
            <a:defRPr sz="1000"/>
          </a:pPr>
          <a:r>
            <a:rPr lang="en-GB" sz="1200" b="1" i="0" u="none" strike="noStrike" baseline="0">
              <a:solidFill>
                <a:srgbClr val="000000"/>
              </a:solidFill>
              <a:latin typeface="Arial"/>
              <a:cs typeface="Arial"/>
            </a:rPr>
            <a:t>2 - Contacts Log</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tabSelected="1" workbookViewId="0"/>
  </sheetViews>
  <sheetFormatPr defaultRowHeight="12.75" x14ac:dyDescent="0.2"/>
  <sheetData>
    <row r="1" spans="1:1" ht="21.75" x14ac:dyDescent="0.2">
      <c r="A1" s="86" t="s">
        <v>264</v>
      </c>
    </row>
    <row r="2" spans="1:1" ht="15" x14ac:dyDescent="0.2">
      <c r="A2" s="87" t="s">
        <v>262</v>
      </c>
    </row>
    <row r="4" spans="1:1" ht="18.75" x14ac:dyDescent="0.2">
      <c r="A4" s="88" t="s">
        <v>263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2"/>
  <sheetViews>
    <sheetView zoomScale="90" workbookViewId="0"/>
  </sheetViews>
  <sheetFormatPr defaultRowHeight="12.75" x14ac:dyDescent="0.2"/>
  <cols>
    <col min="2" max="2" width="20.5703125" customWidth="1"/>
    <col min="3" max="3" width="17.85546875" customWidth="1"/>
    <col min="4" max="4" width="58" customWidth="1"/>
  </cols>
  <sheetData>
    <row r="1" spans="1:4" ht="20.25" x14ac:dyDescent="0.3">
      <c r="A1" s="1" t="s">
        <v>137</v>
      </c>
    </row>
    <row r="3" spans="1:4" x14ac:dyDescent="0.2">
      <c r="B3" s="14" t="s">
        <v>140</v>
      </c>
    </row>
    <row r="4" spans="1:4" x14ac:dyDescent="0.2">
      <c r="B4" s="14" t="s">
        <v>104</v>
      </c>
    </row>
    <row r="5" spans="1:4" x14ac:dyDescent="0.2">
      <c r="B5" s="14" t="s">
        <v>139</v>
      </c>
    </row>
    <row r="6" spans="1:4" x14ac:dyDescent="0.2">
      <c r="B6" s="14" t="s">
        <v>105</v>
      </c>
    </row>
    <row r="7" spans="1:4" x14ac:dyDescent="0.2">
      <c r="B7" s="14"/>
    </row>
    <row r="8" spans="1:4" x14ac:dyDescent="0.2">
      <c r="B8" s="14" t="s">
        <v>251</v>
      </c>
    </row>
    <row r="9" spans="1:4" x14ac:dyDescent="0.2">
      <c r="B9" s="14"/>
      <c r="D9" t="s">
        <v>113</v>
      </c>
    </row>
    <row r="10" spans="1:4" x14ac:dyDescent="0.2">
      <c r="B10" s="22" t="s">
        <v>128</v>
      </c>
    </row>
    <row r="13" spans="1:4" x14ac:dyDescent="0.2">
      <c r="D13" t="s">
        <v>106</v>
      </c>
    </row>
    <row r="18" spans="4:4" x14ac:dyDescent="0.2">
      <c r="D18" t="s">
        <v>178</v>
      </c>
    </row>
    <row r="23" spans="4:4" x14ac:dyDescent="0.2">
      <c r="D23" t="s">
        <v>122</v>
      </c>
    </row>
    <row r="27" spans="4:4" x14ac:dyDescent="0.2">
      <c r="D27" t="s">
        <v>107</v>
      </c>
    </row>
    <row r="31" spans="4:4" x14ac:dyDescent="0.2">
      <c r="D31" t="s">
        <v>98</v>
      </c>
    </row>
    <row r="36" spans="2:3" x14ac:dyDescent="0.2">
      <c r="B36" s="22" t="s">
        <v>99</v>
      </c>
    </row>
    <row r="37" spans="2:3" x14ac:dyDescent="0.2">
      <c r="B37" s="22"/>
    </row>
    <row r="38" spans="2:3" x14ac:dyDescent="0.2">
      <c r="B38" t="s">
        <v>100</v>
      </c>
    </row>
    <row r="39" spans="2:3" x14ac:dyDescent="0.2">
      <c r="C39" t="s">
        <v>108</v>
      </c>
    </row>
    <row r="41" spans="2:3" x14ac:dyDescent="0.2">
      <c r="B41" t="s">
        <v>101</v>
      </c>
    </row>
    <row r="42" spans="2:3" x14ac:dyDescent="0.2">
      <c r="C42" t="s">
        <v>129</v>
      </c>
    </row>
    <row r="43" spans="2:3" x14ac:dyDescent="0.2">
      <c r="C43" t="s">
        <v>112</v>
      </c>
    </row>
    <row r="44" spans="2:3" x14ac:dyDescent="0.2">
      <c r="C44" t="s">
        <v>103</v>
      </c>
    </row>
    <row r="46" spans="2:3" x14ac:dyDescent="0.2">
      <c r="B46" t="s">
        <v>102</v>
      </c>
    </row>
    <row r="47" spans="2:3" x14ac:dyDescent="0.2">
      <c r="C47" t="s">
        <v>109</v>
      </c>
    </row>
    <row r="48" spans="2:3" x14ac:dyDescent="0.2">
      <c r="C48" t="s">
        <v>130</v>
      </c>
    </row>
    <row r="51" spans="2:4" x14ac:dyDescent="0.2">
      <c r="B51" s="51"/>
      <c r="C51" s="51"/>
      <c r="D51" s="51"/>
    </row>
    <row r="52" spans="2:4" x14ac:dyDescent="0.2">
      <c r="B52" s="51"/>
      <c r="C52" s="51"/>
      <c r="D52" s="51"/>
    </row>
  </sheetData>
  <phoneticPr fontId="3" type="noConversion"/>
  <pageMargins left="0.75" right="0.75" top="1" bottom="1" header="0.5" footer="0.5"/>
  <pageSetup paperSize="9" scale="71" fitToHeight="3" orientation="landscape" horizontalDpi="200" verticalDpi="2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0"/>
  <sheetViews>
    <sheetView zoomScale="90" workbookViewId="0">
      <selection activeCell="C25" sqref="C25"/>
    </sheetView>
  </sheetViews>
  <sheetFormatPr defaultRowHeight="12.75" x14ac:dyDescent="0.2"/>
  <cols>
    <col min="1" max="1" width="9.140625" style="6"/>
    <col min="2" max="2" width="23.7109375" style="7" customWidth="1"/>
    <col min="3" max="3" width="27.140625" style="7" customWidth="1"/>
    <col min="4" max="4" width="79.7109375" style="8" customWidth="1"/>
    <col min="5" max="5" width="56.85546875" style="6" customWidth="1"/>
    <col min="6" max="6" width="9.140625" style="6" bestFit="1"/>
    <col min="7" max="16384" width="9.140625" style="6"/>
  </cols>
  <sheetData>
    <row r="1" spans="1:6" s="4" customFormat="1" ht="18" x14ac:dyDescent="0.2">
      <c r="A1" s="2" t="s">
        <v>126</v>
      </c>
      <c r="B1" s="2"/>
      <c r="C1" s="3"/>
      <c r="D1" s="5"/>
    </row>
    <row r="2" spans="1:6" s="4" customFormat="1" ht="12.75" customHeight="1" x14ac:dyDescent="0.2">
      <c r="A2" s="2"/>
      <c r="B2" s="2"/>
      <c r="C2" s="3"/>
      <c r="D2" s="5"/>
    </row>
    <row r="3" spans="1:6" s="4" customFormat="1" x14ac:dyDescent="0.2">
      <c r="B3" s="3" t="s">
        <v>243</v>
      </c>
      <c r="C3" s="3"/>
      <c r="D3" s="5"/>
    </row>
    <row r="5" spans="1:6" x14ac:dyDescent="0.2">
      <c r="B5" s="63" t="s">
        <v>37</v>
      </c>
      <c r="C5" s="63" t="s">
        <v>28</v>
      </c>
      <c r="D5" s="63" t="s">
        <v>30</v>
      </c>
      <c r="E5" s="63" t="s">
        <v>29</v>
      </c>
      <c r="F5" s="63" t="s">
        <v>111</v>
      </c>
    </row>
    <row r="6" spans="1:6" x14ac:dyDescent="0.2">
      <c r="B6" s="10" t="s">
        <v>63</v>
      </c>
      <c r="C6" s="10"/>
      <c r="D6" s="12"/>
      <c r="E6" s="11"/>
      <c r="F6" s="11"/>
    </row>
    <row r="7" spans="1:6" x14ac:dyDescent="0.2">
      <c r="B7" s="10"/>
      <c r="C7" s="20" t="s">
        <v>83</v>
      </c>
      <c r="D7" s="83" t="s">
        <v>11</v>
      </c>
      <c r="E7" s="62"/>
      <c r="F7" s="9" t="s">
        <v>67</v>
      </c>
    </row>
    <row r="8" spans="1:6" ht="51" x14ac:dyDescent="0.2">
      <c r="B8" s="10"/>
      <c r="C8" s="20" t="s">
        <v>141</v>
      </c>
      <c r="D8" s="83" t="s">
        <v>12</v>
      </c>
      <c r="E8" s="62"/>
      <c r="F8" s="9" t="s">
        <v>67</v>
      </c>
    </row>
    <row r="9" spans="1:6" x14ac:dyDescent="0.2">
      <c r="B9" s="10"/>
      <c r="C9" s="20"/>
      <c r="D9" s="83" t="s">
        <v>142</v>
      </c>
      <c r="E9" s="62"/>
      <c r="F9" s="9"/>
    </row>
    <row r="10" spans="1:6" ht="25.5" x14ac:dyDescent="0.2">
      <c r="B10" s="10"/>
      <c r="C10" s="20" t="s">
        <v>27</v>
      </c>
      <c r="D10" s="83" t="s">
        <v>64</v>
      </c>
      <c r="E10" s="62"/>
      <c r="F10" s="9" t="s">
        <v>67</v>
      </c>
    </row>
    <row r="11" spans="1:6" x14ac:dyDescent="0.2">
      <c r="B11" s="10"/>
      <c r="C11" s="20" t="s">
        <v>31</v>
      </c>
      <c r="D11" s="83" t="s">
        <v>38</v>
      </c>
      <c r="E11" s="62"/>
      <c r="F11" s="9" t="s">
        <v>67</v>
      </c>
    </row>
    <row r="12" spans="1:6" x14ac:dyDescent="0.2">
      <c r="B12" s="10" t="s">
        <v>58</v>
      </c>
      <c r="C12" s="10"/>
      <c r="D12" s="12" t="s">
        <v>143</v>
      </c>
      <c r="E12" s="11"/>
      <c r="F12" s="11"/>
    </row>
    <row r="13" spans="1:6" x14ac:dyDescent="0.2">
      <c r="B13" s="10"/>
      <c r="C13" s="20" t="s">
        <v>32</v>
      </c>
      <c r="D13" s="83" t="s">
        <v>59</v>
      </c>
      <c r="E13" s="62"/>
      <c r="F13" s="9" t="s">
        <v>67</v>
      </c>
    </row>
    <row r="14" spans="1:6" x14ac:dyDescent="0.2">
      <c r="B14" s="10"/>
      <c r="C14" s="20" t="s">
        <v>33</v>
      </c>
      <c r="D14" s="83" t="s">
        <v>39</v>
      </c>
      <c r="E14" s="62"/>
      <c r="F14" s="9" t="s">
        <v>67</v>
      </c>
    </row>
    <row r="15" spans="1:6" x14ac:dyDescent="0.2">
      <c r="B15" s="10"/>
      <c r="C15" s="20" t="s">
        <v>22</v>
      </c>
      <c r="D15" s="83" t="s">
        <v>13</v>
      </c>
      <c r="E15" s="62"/>
      <c r="F15" s="9"/>
    </row>
    <row r="16" spans="1:6" x14ac:dyDescent="0.2">
      <c r="B16" s="10"/>
      <c r="C16" s="20" t="s">
        <v>23</v>
      </c>
      <c r="D16" s="83" t="s">
        <v>239</v>
      </c>
      <c r="E16" s="62"/>
      <c r="F16" s="9"/>
    </row>
    <row r="17" spans="2:6" ht="25.5" x14ac:dyDescent="0.2">
      <c r="B17" s="10"/>
      <c r="C17" s="20" t="s">
        <v>19</v>
      </c>
      <c r="D17" s="83" t="s">
        <v>20</v>
      </c>
      <c r="E17" s="62"/>
      <c r="F17" s="9"/>
    </row>
    <row r="18" spans="2:6" ht="25.5" x14ac:dyDescent="0.2">
      <c r="B18" s="10"/>
      <c r="C18" s="20" t="s">
        <v>179</v>
      </c>
      <c r="D18" s="83" t="s">
        <v>180</v>
      </c>
      <c r="E18" s="62"/>
      <c r="F18" s="9" t="s">
        <v>67</v>
      </c>
    </row>
    <row r="19" spans="2:6" x14ac:dyDescent="0.2">
      <c r="B19" s="10" t="s">
        <v>60</v>
      </c>
      <c r="C19" s="10"/>
      <c r="D19" s="12" t="s">
        <v>144</v>
      </c>
      <c r="E19" s="11"/>
      <c r="F19" s="11"/>
    </row>
    <row r="20" spans="2:6" x14ac:dyDescent="0.2">
      <c r="B20" s="10"/>
      <c r="C20" s="20" t="s">
        <v>32</v>
      </c>
      <c r="D20" s="83" t="s">
        <v>61</v>
      </c>
      <c r="E20" s="62"/>
      <c r="F20" s="9" t="s">
        <v>67</v>
      </c>
    </row>
    <row r="21" spans="2:6" x14ac:dyDescent="0.2">
      <c r="B21" s="10"/>
      <c r="C21" s="20" t="s">
        <v>33</v>
      </c>
      <c r="D21" s="83" t="s">
        <v>39</v>
      </c>
      <c r="E21" s="62"/>
      <c r="F21" s="9" t="s">
        <v>67</v>
      </c>
    </row>
    <row r="22" spans="2:6" x14ac:dyDescent="0.2">
      <c r="B22" s="10"/>
      <c r="C22" s="20" t="s">
        <v>22</v>
      </c>
      <c r="D22" s="83" t="s">
        <v>13</v>
      </c>
      <c r="E22" s="62"/>
      <c r="F22" s="9"/>
    </row>
    <row r="23" spans="2:6" x14ac:dyDescent="0.2">
      <c r="B23" s="10"/>
      <c r="C23" s="20" t="s">
        <v>23</v>
      </c>
      <c r="D23" s="83" t="s">
        <v>239</v>
      </c>
      <c r="E23" s="62"/>
      <c r="F23" s="9"/>
    </row>
    <row r="24" spans="2:6" ht="25.5" x14ac:dyDescent="0.2">
      <c r="B24" s="10"/>
      <c r="C24" s="20" t="s">
        <v>19</v>
      </c>
      <c r="D24" s="83" t="s">
        <v>20</v>
      </c>
      <c r="E24" s="62"/>
      <c r="F24" s="9"/>
    </row>
    <row r="25" spans="2:6" ht="25.5" x14ac:dyDescent="0.2">
      <c r="B25" s="10"/>
      <c r="C25" s="20" t="s">
        <v>179</v>
      </c>
      <c r="D25" s="83" t="s">
        <v>180</v>
      </c>
      <c r="E25" s="62"/>
      <c r="F25" s="9" t="s">
        <v>67</v>
      </c>
    </row>
    <row r="26" spans="2:6" x14ac:dyDescent="0.2">
      <c r="B26" s="10" t="s">
        <v>84</v>
      </c>
      <c r="C26" s="10"/>
      <c r="D26" s="12"/>
      <c r="E26" s="11"/>
      <c r="F26" s="11"/>
    </row>
    <row r="27" spans="2:6" ht="94.5" customHeight="1" x14ac:dyDescent="0.2">
      <c r="B27" s="10"/>
      <c r="C27" s="20" t="s">
        <v>34</v>
      </c>
      <c r="D27" s="83" t="s">
        <v>181</v>
      </c>
      <c r="E27" s="62"/>
      <c r="F27" s="9" t="s">
        <v>67</v>
      </c>
    </row>
    <row r="28" spans="2:6" ht="112.5" customHeight="1" x14ac:dyDescent="0.2">
      <c r="B28" s="10"/>
      <c r="C28" s="20" t="s">
        <v>35</v>
      </c>
      <c r="D28" s="83" t="s">
        <v>182</v>
      </c>
      <c r="E28" s="62"/>
      <c r="F28" s="9" t="s">
        <v>67</v>
      </c>
    </row>
    <row r="29" spans="2:6" ht="114.75" customHeight="1" x14ac:dyDescent="0.2">
      <c r="B29" s="10"/>
      <c r="C29" s="20" t="s">
        <v>36</v>
      </c>
      <c r="D29" s="83" t="s">
        <v>183</v>
      </c>
      <c r="E29" s="62"/>
      <c r="F29" s="9" t="s">
        <v>67</v>
      </c>
    </row>
    <row r="30" spans="2:6" ht="27.75" customHeight="1" x14ac:dyDescent="0.2">
      <c r="B30" s="10"/>
      <c r="C30" s="20" t="s">
        <v>40</v>
      </c>
      <c r="D30" s="83" t="s">
        <v>65</v>
      </c>
      <c r="E30" s="62"/>
      <c r="F30" s="9" t="s">
        <v>67</v>
      </c>
    </row>
  </sheetData>
  <phoneticPr fontId="3" type="noConversion"/>
  <pageMargins left="0.75" right="0.75" top="1" bottom="1" header="0.5" footer="0.5"/>
  <pageSetup paperSize="9" scale="63" fitToHeight="5" orientation="landscape" horizontalDpi="200" verticalDpi="2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zoomScale="90" workbookViewId="0">
      <selection activeCell="B31" sqref="B31"/>
    </sheetView>
  </sheetViews>
  <sheetFormatPr defaultRowHeight="12.75" x14ac:dyDescent="0.2"/>
  <cols>
    <col min="1" max="1" width="9.140625" style="6"/>
    <col min="2" max="2" width="23.7109375" style="7" customWidth="1"/>
    <col min="3" max="3" width="28" style="7" customWidth="1"/>
    <col min="4" max="4" width="79.7109375" style="8" customWidth="1"/>
    <col min="5" max="5" width="30" style="6" customWidth="1"/>
    <col min="6" max="6" width="28.7109375" style="6" customWidth="1"/>
    <col min="7" max="8" width="32.5703125" style="6" customWidth="1"/>
    <col min="9" max="16384" width="9.140625" style="6"/>
  </cols>
  <sheetData>
    <row r="1" spans="1:9" s="4" customFormat="1" ht="18" x14ac:dyDescent="0.2">
      <c r="A1" s="2" t="s">
        <v>150</v>
      </c>
      <c r="B1" s="2"/>
      <c r="C1" s="3"/>
      <c r="D1" s="5"/>
    </row>
    <row r="2" spans="1:9" s="4" customFormat="1" ht="12.75" customHeight="1" x14ac:dyDescent="0.2">
      <c r="A2" s="2"/>
      <c r="B2" s="2"/>
      <c r="C2" s="3"/>
      <c r="D2" s="5"/>
    </row>
    <row r="3" spans="1:9" s="4" customFormat="1" x14ac:dyDescent="0.2">
      <c r="B3" s="3" t="s">
        <v>151</v>
      </c>
      <c r="C3" s="3"/>
      <c r="D3" s="5"/>
    </row>
    <row r="4" spans="1:9" s="4" customFormat="1" x14ac:dyDescent="0.2">
      <c r="B4" s="3" t="s">
        <v>176</v>
      </c>
      <c r="C4" s="3"/>
      <c r="D4" s="5"/>
    </row>
    <row r="5" spans="1:9" s="4" customFormat="1" x14ac:dyDescent="0.2">
      <c r="B5" s="3" t="s">
        <v>177</v>
      </c>
      <c r="C5" s="3"/>
      <c r="D5" s="5"/>
    </row>
    <row r="7" spans="1:9" x14ac:dyDescent="0.2">
      <c r="B7" s="63" t="s">
        <v>37</v>
      </c>
      <c r="C7" s="63" t="s">
        <v>28</v>
      </c>
      <c r="D7" s="63" t="s">
        <v>30</v>
      </c>
      <c r="E7" s="63" t="s">
        <v>154</v>
      </c>
      <c r="F7" s="63" t="s">
        <v>158</v>
      </c>
      <c r="G7" s="63" t="s">
        <v>155</v>
      </c>
      <c r="H7" s="63" t="s">
        <v>156</v>
      </c>
      <c r="I7" s="63" t="s">
        <v>111</v>
      </c>
    </row>
    <row r="8" spans="1:9" x14ac:dyDescent="0.2">
      <c r="B8" s="10" t="s">
        <v>152</v>
      </c>
      <c r="C8" s="10"/>
      <c r="D8" s="12"/>
      <c r="E8" s="11"/>
      <c r="F8" s="11"/>
      <c r="G8" s="11"/>
      <c r="H8" s="11"/>
      <c r="I8" s="11"/>
    </row>
    <row r="9" spans="1:9" x14ac:dyDescent="0.2">
      <c r="B9" s="10"/>
      <c r="C9" s="20" t="s">
        <v>255</v>
      </c>
      <c r="D9" s="83" t="s">
        <v>186</v>
      </c>
      <c r="E9" s="62"/>
      <c r="F9" s="62"/>
      <c r="G9" s="62"/>
      <c r="H9" s="62"/>
      <c r="I9" s="9" t="s">
        <v>67</v>
      </c>
    </row>
    <row r="10" spans="1:9" x14ac:dyDescent="0.2">
      <c r="B10" s="10"/>
      <c r="C10" s="20" t="s">
        <v>256</v>
      </c>
      <c r="D10" s="83" t="s">
        <v>257</v>
      </c>
      <c r="E10" s="62"/>
      <c r="F10" s="62"/>
      <c r="G10" s="62"/>
      <c r="H10" s="62"/>
      <c r="I10" s="9"/>
    </row>
    <row r="11" spans="1:9" x14ac:dyDescent="0.2">
      <c r="B11" s="10"/>
      <c r="C11" s="20" t="s">
        <v>157</v>
      </c>
      <c r="D11" s="83" t="s">
        <v>165</v>
      </c>
      <c r="E11" s="62"/>
      <c r="F11" s="62"/>
      <c r="G11" s="62"/>
      <c r="H11" s="62"/>
      <c r="I11" s="9" t="s">
        <v>67</v>
      </c>
    </row>
    <row r="12" spans="1:9" ht="25.5" x14ac:dyDescent="0.2">
      <c r="B12" s="10"/>
      <c r="C12" s="20" t="s">
        <v>159</v>
      </c>
      <c r="D12" s="83" t="s">
        <v>166</v>
      </c>
      <c r="E12" s="62"/>
      <c r="F12" s="62"/>
      <c r="G12" s="62"/>
      <c r="H12" s="62"/>
      <c r="I12" s="9" t="s">
        <v>67</v>
      </c>
    </row>
    <row r="13" spans="1:9" x14ac:dyDescent="0.2">
      <c r="B13" s="10"/>
      <c r="C13" s="20" t="s">
        <v>173</v>
      </c>
      <c r="D13" s="83" t="s">
        <v>167</v>
      </c>
      <c r="E13" s="62"/>
      <c r="F13" s="62"/>
      <c r="G13" s="62"/>
      <c r="H13" s="62"/>
      <c r="I13" s="9" t="s">
        <v>67</v>
      </c>
    </row>
    <row r="14" spans="1:9" x14ac:dyDescent="0.2">
      <c r="B14" s="10"/>
      <c r="C14" s="20" t="s">
        <v>170</v>
      </c>
      <c r="D14" s="83" t="s">
        <v>169</v>
      </c>
      <c r="E14" s="62"/>
      <c r="F14" s="62"/>
      <c r="G14" s="62"/>
      <c r="H14" s="62"/>
      <c r="I14" s="9" t="s">
        <v>67</v>
      </c>
    </row>
    <row r="15" spans="1:9" x14ac:dyDescent="0.2">
      <c r="B15" s="10"/>
      <c r="C15" s="20" t="s">
        <v>168</v>
      </c>
      <c r="D15" s="83" t="s">
        <v>171</v>
      </c>
      <c r="E15" s="62"/>
      <c r="F15" s="62"/>
      <c r="G15" s="62"/>
      <c r="H15" s="62"/>
      <c r="I15" s="9" t="s">
        <v>67</v>
      </c>
    </row>
    <row r="16" spans="1:9" ht="25.5" x14ac:dyDescent="0.2">
      <c r="B16" s="10"/>
      <c r="C16" s="20" t="s">
        <v>174</v>
      </c>
      <c r="D16" s="83" t="s">
        <v>184</v>
      </c>
      <c r="E16" s="62"/>
      <c r="F16" s="62"/>
      <c r="G16" s="62"/>
      <c r="H16" s="62"/>
      <c r="I16" s="9" t="s">
        <v>67</v>
      </c>
    </row>
    <row r="17" spans="2:9" ht="25.5" x14ac:dyDescent="0.2">
      <c r="B17" s="10"/>
      <c r="C17" s="20" t="s">
        <v>175</v>
      </c>
      <c r="D17" s="83" t="s">
        <v>185</v>
      </c>
      <c r="E17" s="62"/>
      <c r="F17" s="62"/>
      <c r="G17" s="62"/>
      <c r="H17" s="62"/>
      <c r="I17" s="9" t="s">
        <v>67</v>
      </c>
    </row>
    <row r="18" spans="2:9" x14ac:dyDescent="0.2">
      <c r="B18" s="10" t="s">
        <v>153</v>
      </c>
      <c r="C18" s="10"/>
      <c r="D18" s="12"/>
      <c r="E18" s="11"/>
      <c r="F18" s="11"/>
      <c r="G18" s="11"/>
      <c r="H18" s="11"/>
      <c r="I18" s="11"/>
    </row>
    <row r="19" spans="2:9" x14ac:dyDescent="0.2">
      <c r="B19" s="10"/>
      <c r="C19" s="20" t="s">
        <v>187</v>
      </c>
      <c r="D19" s="83" t="s">
        <v>188</v>
      </c>
      <c r="E19" s="62"/>
      <c r="F19" s="62"/>
      <c r="G19" s="62"/>
      <c r="H19" s="62"/>
      <c r="I19" s="9"/>
    </row>
    <row r="20" spans="2:9" x14ac:dyDescent="0.2">
      <c r="B20" s="10"/>
      <c r="C20" s="20" t="s">
        <v>252</v>
      </c>
      <c r="D20" s="83" t="s">
        <v>189</v>
      </c>
      <c r="E20" s="62"/>
      <c r="F20" s="62"/>
      <c r="G20" s="62"/>
      <c r="H20" s="62"/>
      <c r="I20" s="9"/>
    </row>
    <row r="21" spans="2:9" x14ac:dyDescent="0.2">
      <c r="B21" s="10"/>
      <c r="C21" s="20" t="s">
        <v>253</v>
      </c>
      <c r="D21" s="83" t="s">
        <v>190</v>
      </c>
      <c r="E21" s="62"/>
      <c r="F21" s="62"/>
      <c r="G21" s="62"/>
      <c r="H21" s="62"/>
      <c r="I21" s="9"/>
    </row>
    <row r="22" spans="2:9" x14ac:dyDescent="0.2">
      <c r="B22" s="10"/>
      <c r="C22" s="20" t="s">
        <v>254</v>
      </c>
      <c r="D22" s="83" t="s">
        <v>191</v>
      </c>
      <c r="E22" s="62"/>
      <c r="F22" s="62"/>
      <c r="G22" s="62"/>
      <c r="H22" s="62"/>
      <c r="I22" s="9"/>
    </row>
    <row r="23" spans="2:9" x14ac:dyDescent="0.2">
      <c r="B23" s="10"/>
      <c r="C23" s="20" t="s">
        <v>192</v>
      </c>
      <c r="D23" s="83" t="s">
        <v>193</v>
      </c>
      <c r="E23" s="62"/>
      <c r="F23" s="62"/>
      <c r="G23" s="62"/>
      <c r="H23" s="62"/>
      <c r="I23" s="9" t="s">
        <v>67</v>
      </c>
    </row>
    <row r="24" spans="2:9" x14ac:dyDescent="0.2">
      <c r="B24" s="10"/>
      <c r="C24" s="20" t="s">
        <v>240</v>
      </c>
      <c r="D24" s="83" t="s">
        <v>194</v>
      </c>
      <c r="E24" s="62"/>
      <c r="F24" s="62"/>
      <c r="G24" s="62"/>
      <c r="H24" s="62"/>
      <c r="I24" s="9"/>
    </row>
    <row r="25" spans="2:9" x14ac:dyDescent="0.2">
      <c r="B25" s="10"/>
      <c r="C25" s="20" t="s">
        <v>241</v>
      </c>
      <c r="D25" s="83" t="s">
        <v>195</v>
      </c>
      <c r="E25" s="62"/>
      <c r="F25" s="62"/>
      <c r="G25" s="62"/>
      <c r="H25" s="62"/>
      <c r="I25" s="9" t="s">
        <v>67</v>
      </c>
    </row>
    <row r="26" spans="2:9" x14ac:dyDescent="0.2">
      <c r="B26" s="10"/>
      <c r="C26" s="20" t="s">
        <v>242</v>
      </c>
      <c r="D26" s="83" t="s">
        <v>196</v>
      </c>
      <c r="E26" s="62"/>
      <c r="F26" s="62"/>
      <c r="G26" s="62"/>
      <c r="H26" s="62"/>
      <c r="I26" s="9" t="s">
        <v>67</v>
      </c>
    </row>
    <row r="27" spans="2:9" x14ac:dyDescent="0.2">
      <c r="B27" s="10"/>
      <c r="C27" s="20" t="s">
        <v>197</v>
      </c>
      <c r="D27" s="83" t="s">
        <v>198</v>
      </c>
      <c r="E27" s="62"/>
      <c r="F27" s="62"/>
      <c r="G27" s="62"/>
      <c r="H27" s="62"/>
      <c r="I27" s="9" t="s">
        <v>67</v>
      </c>
    </row>
    <row r="28" spans="2:9" x14ac:dyDescent="0.2">
      <c r="B28" s="10"/>
      <c r="C28" s="20" t="s">
        <v>240</v>
      </c>
      <c r="D28" s="83" t="s">
        <v>198</v>
      </c>
      <c r="E28" s="62"/>
      <c r="F28" s="62"/>
      <c r="G28" s="62"/>
      <c r="H28" s="62"/>
      <c r="I28" s="9"/>
    </row>
    <row r="29" spans="2:9" x14ac:dyDescent="0.2">
      <c r="B29" s="10"/>
      <c r="C29" s="20" t="s">
        <v>241</v>
      </c>
      <c r="D29" s="83" t="s">
        <v>198</v>
      </c>
      <c r="E29" s="62"/>
      <c r="F29" s="62"/>
      <c r="G29" s="62"/>
      <c r="H29" s="62"/>
      <c r="I29" s="9" t="s">
        <v>67</v>
      </c>
    </row>
    <row r="30" spans="2:9" x14ac:dyDescent="0.2">
      <c r="B30" s="10"/>
      <c r="C30" s="20" t="s">
        <v>242</v>
      </c>
      <c r="D30" s="83" t="s">
        <v>198</v>
      </c>
      <c r="E30" s="62"/>
      <c r="F30" s="62"/>
      <c r="G30" s="62"/>
      <c r="H30" s="62"/>
      <c r="I30" s="9" t="s">
        <v>67</v>
      </c>
    </row>
    <row r="31" spans="2:9" x14ac:dyDescent="0.2">
      <c r="B31" s="10" t="s">
        <v>265</v>
      </c>
      <c r="C31" s="10"/>
      <c r="D31" s="12"/>
      <c r="E31" s="11"/>
      <c r="F31" s="11"/>
      <c r="G31" s="11"/>
      <c r="H31" s="11"/>
      <c r="I31" s="11"/>
    </row>
    <row r="32" spans="2:9" ht="25.5" x14ac:dyDescent="0.2">
      <c r="B32" s="10"/>
      <c r="C32" s="20" t="s">
        <v>160</v>
      </c>
      <c r="D32" s="83" t="s">
        <v>199</v>
      </c>
      <c r="E32" s="62"/>
      <c r="F32" s="62"/>
      <c r="G32" s="62"/>
      <c r="H32" s="62"/>
      <c r="I32" s="9" t="s">
        <v>67</v>
      </c>
    </row>
    <row r="33" spans="2:9" ht="25.5" x14ac:dyDescent="0.2">
      <c r="B33" s="10"/>
      <c r="C33" s="20" t="s">
        <v>161</v>
      </c>
      <c r="D33" s="83" t="s">
        <v>200</v>
      </c>
      <c r="E33" s="62"/>
      <c r="F33" s="62"/>
      <c r="G33" s="62" t="s">
        <v>260</v>
      </c>
      <c r="H33" s="62"/>
      <c r="I33" s="9" t="s">
        <v>67</v>
      </c>
    </row>
    <row r="34" spans="2:9" ht="25.5" x14ac:dyDescent="0.2">
      <c r="B34" s="10"/>
      <c r="C34" s="20" t="s">
        <v>162</v>
      </c>
      <c r="D34" s="83" t="s">
        <v>201</v>
      </c>
      <c r="E34" s="62"/>
      <c r="F34" s="62"/>
      <c r="G34" s="62" t="s">
        <v>261</v>
      </c>
      <c r="H34" s="62"/>
      <c r="I34" s="9" t="s">
        <v>67</v>
      </c>
    </row>
    <row r="35" spans="2:9" x14ac:dyDescent="0.2">
      <c r="B35" s="10" t="s">
        <v>163</v>
      </c>
      <c r="C35" s="10"/>
      <c r="D35" s="12"/>
      <c r="E35" s="11"/>
      <c r="F35" s="11"/>
      <c r="G35" s="11"/>
      <c r="H35" s="11"/>
      <c r="I35" s="11"/>
    </row>
    <row r="36" spans="2:9" x14ac:dyDescent="0.2">
      <c r="B36" s="10"/>
      <c r="C36" s="77" t="s">
        <v>164</v>
      </c>
      <c r="D36" s="83" t="s">
        <v>172</v>
      </c>
      <c r="E36" s="62"/>
      <c r="F36" s="62"/>
      <c r="G36" s="62"/>
      <c r="H36" s="62"/>
      <c r="I36" s="9" t="s">
        <v>67</v>
      </c>
    </row>
  </sheetData>
  <phoneticPr fontId="3" type="noConversion"/>
  <pageMargins left="0.75" right="0.75" top="1" bottom="1" header="0.5" footer="0.5"/>
  <pageSetup paperSize="9" orientation="portrait" horizontalDpi="200" verticalDpi="2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topLeftCell="A22" zoomScale="90" workbookViewId="0">
      <selection activeCell="D25" sqref="D25"/>
    </sheetView>
  </sheetViews>
  <sheetFormatPr defaultRowHeight="12.75" x14ac:dyDescent="0.2"/>
  <cols>
    <col min="1" max="1" width="9.140625" style="6"/>
    <col min="2" max="2" width="24.7109375" style="7" customWidth="1"/>
    <col min="3" max="3" width="30.140625" style="7" customWidth="1"/>
    <col min="4" max="4" width="76.7109375" style="8" customWidth="1"/>
    <col min="5" max="6" width="53" style="6" customWidth="1"/>
    <col min="7" max="16384" width="9.140625" style="6"/>
  </cols>
  <sheetData>
    <row r="1" spans="1:15" s="4" customFormat="1" ht="18" x14ac:dyDescent="0.2">
      <c r="A1" s="2" t="s">
        <v>125</v>
      </c>
      <c r="B1" s="2"/>
      <c r="C1" s="3"/>
      <c r="D1" s="5"/>
    </row>
    <row r="2" spans="1:15" s="4" customFormat="1" x14ac:dyDescent="0.2">
      <c r="B2" s="3"/>
      <c r="C2" s="3"/>
      <c r="D2" s="5"/>
      <c r="G2" s="5"/>
    </row>
    <row r="3" spans="1:15" s="4" customFormat="1" x14ac:dyDescent="0.2">
      <c r="B3" s="3" t="s">
        <v>114</v>
      </c>
      <c r="C3" s="3"/>
      <c r="D3" s="5"/>
    </row>
    <row r="4" spans="1:15" s="23" customFormat="1" x14ac:dyDescent="0.2">
      <c r="B4" s="3" t="s">
        <v>244</v>
      </c>
      <c r="C4" s="24"/>
      <c r="D4" s="25"/>
      <c r="G4" s="25"/>
    </row>
    <row r="5" spans="1:15" s="23" customFormat="1" x14ac:dyDescent="0.2">
      <c r="B5" s="3" t="s">
        <v>26</v>
      </c>
      <c r="C5" s="24"/>
      <c r="D5" s="25"/>
      <c r="G5" s="25"/>
    </row>
    <row r="6" spans="1:15" s="23" customFormat="1" x14ac:dyDescent="0.2">
      <c r="B6" s="3" t="s">
        <v>24</v>
      </c>
      <c r="C6" s="24"/>
      <c r="D6" s="25"/>
      <c r="G6" s="25"/>
    </row>
    <row r="7" spans="1:15" s="23" customFormat="1" x14ac:dyDescent="0.2">
      <c r="B7" s="3"/>
      <c r="C7" s="24"/>
      <c r="D7" s="25"/>
      <c r="G7" s="25"/>
    </row>
    <row r="8" spans="1:15" s="23" customFormat="1" x14ac:dyDescent="0.2">
      <c r="B8" s="3" t="s">
        <v>25</v>
      </c>
      <c r="C8" s="24"/>
      <c r="D8" s="25"/>
      <c r="G8" s="25"/>
    </row>
    <row r="9" spans="1:15" s="23" customFormat="1" x14ac:dyDescent="0.2">
      <c r="B9" s="3"/>
      <c r="C9" s="24"/>
      <c r="D9" s="25"/>
      <c r="G9" s="25"/>
    </row>
    <row r="10" spans="1:15" s="23" customFormat="1" x14ac:dyDescent="0.2">
      <c r="B10" s="3" t="s">
        <v>266</v>
      </c>
      <c r="C10" s="24"/>
      <c r="D10" s="24"/>
      <c r="E10" s="24"/>
      <c r="F10" s="24"/>
      <c r="G10" s="24"/>
      <c r="H10" s="24"/>
      <c r="I10" s="24"/>
      <c r="J10" s="24"/>
      <c r="K10" s="24"/>
      <c r="L10" s="24"/>
      <c r="M10" s="24"/>
      <c r="N10" s="24"/>
      <c r="O10" s="24"/>
    </row>
    <row r="11" spans="1:15" s="23" customFormat="1" x14ac:dyDescent="0.2">
      <c r="B11" s="3" t="s">
        <v>258</v>
      </c>
      <c r="C11" s="24"/>
      <c r="D11" s="24"/>
      <c r="E11" s="24"/>
      <c r="F11" s="24"/>
      <c r="G11" s="24"/>
      <c r="H11" s="24"/>
      <c r="I11" s="24"/>
      <c r="J11" s="24"/>
      <c r="K11" s="24"/>
      <c r="L11" s="24"/>
      <c r="M11" s="24"/>
      <c r="N11" s="24"/>
      <c r="O11" s="24"/>
    </row>
    <row r="12" spans="1:15" s="4" customFormat="1" x14ac:dyDescent="0.2">
      <c r="B12" s="3"/>
      <c r="C12" s="3"/>
      <c r="D12" s="5"/>
    </row>
    <row r="13" spans="1:15" s="4" customFormat="1" x14ac:dyDescent="0.2">
      <c r="B13" s="3"/>
      <c r="C13" s="3"/>
      <c r="D13" s="5"/>
      <c r="G13" s="5"/>
      <c r="H13" s="5"/>
    </row>
    <row r="14" spans="1:15" x14ac:dyDescent="0.2">
      <c r="B14" s="63" t="s">
        <v>37</v>
      </c>
      <c r="C14" s="63" t="s">
        <v>28</v>
      </c>
      <c r="D14" s="63" t="s">
        <v>30</v>
      </c>
      <c r="E14" s="63" t="s">
        <v>202</v>
      </c>
      <c r="F14" s="63" t="s">
        <v>203</v>
      </c>
      <c r="G14" s="63" t="s">
        <v>111</v>
      </c>
    </row>
    <row r="15" spans="1:15" x14ac:dyDescent="0.2">
      <c r="B15" s="15" t="s">
        <v>204</v>
      </c>
      <c r="C15" s="16"/>
      <c r="D15" s="21"/>
      <c r="E15" s="17"/>
      <c r="F15" s="17"/>
      <c r="G15" s="17"/>
    </row>
    <row r="16" spans="1:15" ht="114.75" x14ac:dyDescent="0.2">
      <c r="B16" s="15"/>
      <c r="C16" s="19" t="s">
        <v>115</v>
      </c>
      <c r="D16" s="84" t="s">
        <v>14</v>
      </c>
      <c r="E16" s="13"/>
      <c r="F16" s="13"/>
      <c r="G16" s="9" t="s">
        <v>67</v>
      </c>
    </row>
    <row r="17" spans="2:7" ht="89.25" x14ac:dyDescent="0.2">
      <c r="B17" s="15"/>
      <c r="C17" s="19" t="s">
        <v>116</v>
      </c>
      <c r="D17" s="84" t="s">
        <v>15</v>
      </c>
      <c r="E17" s="13"/>
      <c r="F17" s="13"/>
      <c r="G17" s="9" t="s">
        <v>67</v>
      </c>
    </row>
    <row r="18" spans="2:7" ht="63.75" x14ac:dyDescent="0.2">
      <c r="B18" s="15"/>
      <c r="C18" s="19" t="s">
        <v>117</v>
      </c>
      <c r="D18" s="84" t="s">
        <v>16</v>
      </c>
      <c r="E18" s="13"/>
      <c r="F18" s="13"/>
      <c r="G18" s="9" t="s">
        <v>67</v>
      </c>
    </row>
    <row r="19" spans="2:7" ht="76.5" x14ac:dyDescent="0.2">
      <c r="B19" s="15"/>
      <c r="C19" s="19" t="s">
        <v>212</v>
      </c>
      <c r="D19" s="84" t="s">
        <v>17</v>
      </c>
      <c r="E19" s="13"/>
      <c r="F19" s="13"/>
      <c r="G19" s="9" t="s">
        <v>67</v>
      </c>
    </row>
    <row r="20" spans="2:7" x14ac:dyDescent="0.2">
      <c r="B20" s="15" t="s">
        <v>62</v>
      </c>
      <c r="C20" s="16"/>
      <c r="D20" s="18"/>
      <c r="E20" s="17"/>
      <c r="F20" s="17"/>
      <c r="G20" s="17"/>
    </row>
    <row r="21" spans="2:7" ht="153" x14ac:dyDescent="0.2">
      <c r="B21" s="15"/>
      <c r="C21" s="19" t="s">
        <v>62</v>
      </c>
      <c r="D21" s="84" t="s">
        <v>21</v>
      </c>
      <c r="E21" s="13"/>
      <c r="F21" s="13"/>
      <c r="G21" s="9"/>
    </row>
    <row r="22" spans="2:7" ht="51" x14ac:dyDescent="0.2">
      <c r="B22" s="15"/>
      <c r="C22" s="19" t="s">
        <v>118</v>
      </c>
      <c r="D22" s="84" t="s">
        <v>245</v>
      </c>
      <c r="E22" s="13"/>
      <c r="F22" s="13"/>
      <c r="G22" s="9" t="s">
        <v>67</v>
      </c>
    </row>
    <row r="23" spans="2:7" x14ac:dyDescent="0.2">
      <c r="B23" s="15" t="s">
        <v>211</v>
      </c>
      <c r="C23" s="16"/>
      <c r="D23" s="18"/>
      <c r="E23" s="17"/>
      <c r="F23" s="17"/>
      <c r="G23" s="17"/>
    </row>
    <row r="24" spans="2:7" ht="114.75" x14ac:dyDescent="0.2">
      <c r="B24" s="15"/>
      <c r="C24" s="19" t="s">
        <v>205</v>
      </c>
      <c r="D24" s="84" t="s">
        <v>18</v>
      </c>
      <c r="E24" s="13"/>
      <c r="F24" s="13"/>
      <c r="G24" s="9"/>
    </row>
    <row r="25" spans="2:7" ht="153" x14ac:dyDescent="0.2">
      <c r="B25" s="15"/>
      <c r="C25" s="19" t="s">
        <v>147</v>
      </c>
      <c r="D25" s="84" t="s">
        <v>267</v>
      </c>
      <c r="E25" s="13"/>
      <c r="F25" s="13"/>
      <c r="G25" s="9" t="s">
        <v>67</v>
      </c>
    </row>
    <row r="26" spans="2:7" x14ac:dyDescent="0.2">
      <c r="B26" s="15" t="s">
        <v>77</v>
      </c>
      <c r="C26" s="16"/>
      <c r="D26" s="18"/>
      <c r="E26" s="17"/>
      <c r="F26" s="17"/>
      <c r="G26" s="17"/>
    </row>
    <row r="27" spans="2:7" ht="178.5" x14ac:dyDescent="0.2">
      <c r="B27" s="15"/>
      <c r="C27" s="19" t="s">
        <v>206</v>
      </c>
      <c r="D27" s="84" t="s">
        <v>207</v>
      </c>
      <c r="E27" s="13"/>
      <c r="F27" s="13"/>
      <c r="G27" s="9"/>
    </row>
    <row r="28" spans="2:7" x14ac:dyDescent="0.2">
      <c r="G28" s="8"/>
    </row>
    <row r="29" spans="2:7" x14ac:dyDescent="0.2">
      <c r="G29" s="8"/>
    </row>
    <row r="30" spans="2:7" s="4" customFormat="1" x14ac:dyDescent="0.2">
      <c r="B30" s="3"/>
      <c r="C30" s="3"/>
      <c r="D30" s="5"/>
      <c r="G30" s="5"/>
    </row>
    <row r="31" spans="2:7" s="4" customFormat="1" x14ac:dyDescent="0.2">
      <c r="B31" s="3"/>
      <c r="C31" s="3"/>
      <c r="D31" s="5"/>
      <c r="G31" s="5"/>
    </row>
    <row r="32" spans="2:7" s="4" customFormat="1" x14ac:dyDescent="0.2">
      <c r="B32" s="3"/>
      <c r="C32" s="3"/>
      <c r="D32" s="5"/>
      <c r="G32" s="5"/>
    </row>
    <row r="33" spans="7:7" x14ac:dyDescent="0.2">
      <c r="G33" s="8"/>
    </row>
    <row r="34" spans="7:7" x14ac:dyDescent="0.2">
      <c r="G34" s="8"/>
    </row>
    <row r="35" spans="7:7" x14ac:dyDescent="0.2">
      <c r="G35" s="8"/>
    </row>
    <row r="36" spans="7:7" x14ac:dyDescent="0.2">
      <c r="G36" s="8"/>
    </row>
    <row r="37" spans="7:7" x14ac:dyDescent="0.2">
      <c r="G37" s="8"/>
    </row>
    <row r="38" spans="7:7" x14ac:dyDescent="0.2">
      <c r="G38" s="8"/>
    </row>
    <row r="39" spans="7:7" x14ac:dyDescent="0.2">
      <c r="G39" s="8"/>
    </row>
    <row r="40" spans="7:7" x14ac:dyDescent="0.2">
      <c r="G40" s="8"/>
    </row>
    <row r="41" spans="7:7" x14ac:dyDescent="0.2">
      <c r="G41" s="8"/>
    </row>
    <row r="42" spans="7:7" x14ac:dyDescent="0.2">
      <c r="G42" s="8"/>
    </row>
    <row r="43" spans="7:7" x14ac:dyDescent="0.2">
      <c r="G43" s="8"/>
    </row>
    <row r="44" spans="7:7" x14ac:dyDescent="0.2">
      <c r="G44" s="8"/>
    </row>
    <row r="45" spans="7:7" x14ac:dyDescent="0.2">
      <c r="G45" s="8"/>
    </row>
    <row r="46" spans="7:7" x14ac:dyDescent="0.2">
      <c r="G46" s="8"/>
    </row>
    <row r="47" spans="7:7" x14ac:dyDescent="0.2">
      <c r="G47" s="8"/>
    </row>
    <row r="48" spans="7:7" x14ac:dyDescent="0.2">
      <c r="G48" s="8"/>
    </row>
    <row r="49" spans="7:7" x14ac:dyDescent="0.2">
      <c r="G49" s="8"/>
    </row>
    <row r="50" spans="7:7" x14ac:dyDescent="0.2">
      <c r="G50" s="8"/>
    </row>
    <row r="51" spans="7:7" x14ac:dyDescent="0.2">
      <c r="G51" s="8"/>
    </row>
    <row r="52" spans="7:7" x14ac:dyDescent="0.2">
      <c r="G52" s="8"/>
    </row>
  </sheetData>
  <phoneticPr fontId="3" type="noConversion"/>
  <pageMargins left="0.75" right="0.75" top="1" bottom="1" header="0.5" footer="0.5"/>
  <pageSetup paperSize="9" scale="62" fitToHeight="5" orientation="landscape" horizontalDpi="200" verticalDpi="2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6"/>
  <sheetViews>
    <sheetView topLeftCell="A55" zoomScale="90" workbookViewId="0">
      <selection activeCell="B69" sqref="B69:G69"/>
    </sheetView>
  </sheetViews>
  <sheetFormatPr defaultRowHeight="12.75" x14ac:dyDescent="0.2"/>
  <cols>
    <col min="1" max="1" width="9.140625" style="6"/>
    <col min="2" max="2" width="24.7109375" style="7" customWidth="1"/>
    <col min="3" max="3" width="33.28515625" style="7" customWidth="1"/>
    <col min="4" max="4" width="63.7109375" style="8" customWidth="1"/>
    <col min="5" max="6" width="35.5703125" style="48" customWidth="1"/>
    <col min="7" max="7" width="9.140625" style="56" bestFit="1"/>
    <col min="8" max="16384" width="9.140625" style="6"/>
  </cols>
  <sheetData>
    <row r="1" spans="1:7" s="4" customFormat="1" ht="18" x14ac:dyDescent="0.2">
      <c r="A1" s="2" t="s">
        <v>124</v>
      </c>
      <c r="B1" s="2"/>
      <c r="C1" s="3"/>
      <c r="D1" s="5"/>
      <c r="E1" s="3"/>
      <c r="F1" s="3"/>
      <c r="G1" s="52"/>
    </row>
    <row r="2" spans="1:7" s="4" customFormat="1" ht="12.75" customHeight="1" x14ac:dyDescent="0.2">
      <c r="A2" s="2"/>
      <c r="B2" s="2"/>
      <c r="C2" s="3"/>
      <c r="E2" s="3"/>
      <c r="F2" s="3"/>
      <c r="G2" s="53"/>
    </row>
    <row r="3" spans="1:7" s="4" customFormat="1" x14ac:dyDescent="0.2">
      <c r="B3" s="3" t="s">
        <v>246</v>
      </c>
      <c r="C3" s="3"/>
      <c r="D3" s="5"/>
      <c r="E3" s="45"/>
      <c r="F3" s="45"/>
      <c r="G3" s="52"/>
    </row>
    <row r="4" spans="1:7" s="4" customFormat="1" x14ac:dyDescent="0.2">
      <c r="B4" s="3" t="s">
        <v>213</v>
      </c>
      <c r="C4" s="3"/>
      <c r="D4" s="5"/>
      <c r="E4" s="45"/>
      <c r="F4" s="45"/>
      <c r="G4" s="52"/>
    </row>
    <row r="5" spans="1:7" s="4" customFormat="1" x14ac:dyDescent="0.2">
      <c r="B5" s="3" t="s">
        <v>214</v>
      </c>
      <c r="C5" s="3"/>
      <c r="D5" s="5"/>
      <c r="E5" s="45"/>
      <c r="F5" s="45"/>
      <c r="G5" s="52"/>
    </row>
    <row r="6" spans="1:7" s="4" customFormat="1" x14ac:dyDescent="0.2">
      <c r="B6" s="3" t="s">
        <v>215</v>
      </c>
      <c r="C6" s="3"/>
      <c r="D6" s="5"/>
      <c r="E6" s="45"/>
      <c r="F6" s="45"/>
      <c r="G6" s="52"/>
    </row>
    <row r="7" spans="1:7" s="4" customFormat="1" x14ac:dyDescent="0.2">
      <c r="B7" s="3"/>
      <c r="C7" s="3"/>
      <c r="D7" s="5"/>
      <c r="E7" s="45"/>
      <c r="F7" s="45"/>
      <c r="G7" s="52"/>
    </row>
    <row r="8" spans="1:7" s="4" customFormat="1" x14ac:dyDescent="0.2">
      <c r="B8" s="3" t="s">
        <v>216</v>
      </c>
      <c r="C8" s="3"/>
      <c r="D8" s="5"/>
      <c r="E8" s="45"/>
      <c r="F8" s="45"/>
      <c r="G8" s="52"/>
    </row>
    <row r="9" spans="1:7" s="4" customFormat="1" x14ac:dyDescent="0.2">
      <c r="B9" s="3" t="s">
        <v>259</v>
      </c>
      <c r="C9" s="3"/>
      <c r="D9" s="5"/>
      <c r="E9" s="45"/>
      <c r="F9" s="45"/>
      <c r="G9" s="52"/>
    </row>
    <row r="10" spans="1:7" s="4" customFormat="1" x14ac:dyDescent="0.2">
      <c r="B10" s="3"/>
      <c r="C10" s="3"/>
      <c r="E10" s="46"/>
      <c r="F10" s="46"/>
      <c r="G10" s="53"/>
    </row>
    <row r="11" spans="1:7" x14ac:dyDescent="0.2">
      <c r="B11" s="63" t="s">
        <v>37</v>
      </c>
      <c r="C11" s="63" t="s">
        <v>41</v>
      </c>
      <c r="D11" s="63" t="s">
        <v>30</v>
      </c>
      <c r="E11" s="63" t="s">
        <v>29</v>
      </c>
      <c r="F11" s="63" t="s">
        <v>146</v>
      </c>
      <c r="G11" s="63" t="s">
        <v>111</v>
      </c>
    </row>
    <row r="12" spans="1:7" ht="76.5" x14ac:dyDescent="0.2">
      <c r="B12" s="15" t="s">
        <v>96</v>
      </c>
      <c r="C12" s="16"/>
      <c r="D12" s="21" t="s">
        <v>247</v>
      </c>
      <c r="E12" s="61" t="str">
        <f>IF(AND(E15&lt;&gt;"Yes", E16&lt;&gt;"Yes", E17&lt;&gt;"Yes", E18&lt;&gt;"Yes",E19&lt;&gt;"Yes",E20&lt;&gt;"Yes"), "DEMO_READ_ONLY", "NOT_DEMO_READ")</f>
        <v>NOT_DEMO_READ</v>
      </c>
      <c r="F12" s="61"/>
      <c r="G12" s="54"/>
    </row>
    <row r="13" spans="1:7" ht="25.5" x14ac:dyDescent="0.2">
      <c r="B13" s="15"/>
      <c r="C13" s="19" t="s">
        <v>70</v>
      </c>
      <c r="D13" s="85" t="s">
        <v>217</v>
      </c>
      <c r="E13" s="65"/>
      <c r="F13" s="67"/>
      <c r="G13" s="9" t="s">
        <v>86</v>
      </c>
    </row>
    <row r="14" spans="1:7" x14ac:dyDescent="0.2">
      <c r="B14" s="15"/>
      <c r="C14" s="19" t="s">
        <v>71</v>
      </c>
      <c r="D14" s="85" t="s">
        <v>218</v>
      </c>
      <c r="E14" s="65"/>
      <c r="F14" s="67"/>
      <c r="G14" s="9" t="s">
        <v>86</v>
      </c>
    </row>
    <row r="15" spans="1:7" x14ac:dyDescent="0.2">
      <c r="B15" s="15"/>
      <c r="C15" s="19" t="s">
        <v>72</v>
      </c>
      <c r="D15" s="85" t="s">
        <v>219</v>
      </c>
      <c r="E15" s="65"/>
      <c r="F15" s="67"/>
      <c r="G15" s="9" t="s">
        <v>86</v>
      </c>
    </row>
    <row r="16" spans="1:7" x14ac:dyDescent="0.2">
      <c r="B16" s="15"/>
      <c r="C16" s="19" t="s">
        <v>73</v>
      </c>
      <c r="D16" s="85" t="s">
        <v>220</v>
      </c>
      <c r="E16" s="65"/>
      <c r="F16" s="67"/>
      <c r="G16" s="9" t="s">
        <v>86</v>
      </c>
    </row>
    <row r="17" spans="2:7" x14ac:dyDescent="0.2">
      <c r="B17" s="15"/>
      <c r="C17" s="19" t="s">
        <v>75</v>
      </c>
      <c r="D17" s="85" t="s">
        <v>221</v>
      </c>
      <c r="E17" s="65"/>
      <c r="F17" s="67"/>
      <c r="G17" s="9" t="s">
        <v>86</v>
      </c>
    </row>
    <row r="18" spans="2:7" x14ac:dyDescent="0.2">
      <c r="B18" s="15"/>
      <c r="C18" s="19" t="s">
        <v>74</v>
      </c>
      <c r="D18" s="85" t="s">
        <v>222</v>
      </c>
      <c r="E18" s="65"/>
      <c r="F18" s="67"/>
      <c r="G18" s="9" t="s">
        <v>86</v>
      </c>
    </row>
    <row r="19" spans="2:7" ht="25.5" x14ac:dyDescent="0.2">
      <c r="B19" s="15"/>
      <c r="C19" s="19" t="s">
        <v>87</v>
      </c>
      <c r="D19" s="85" t="s">
        <v>223</v>
      </c>
      <c r="E19" s="65"/>
      <c r="F19" s="67"/>
      <c r="G19" s="9" t="s">
        <v>86</v>
      </c>
    </row>
    <row r="20" spans="2:7" x14ac:dyDescent="0.2">
      <c r="B20" s="15"/>
      <c r="C20" s="19" t="s">
        <v>76</v>
      </c>
      <c r="D20" s="85" t="s">
        <v>224</v>
      </c>
      <c r="E20" s="65" t="s">
        <v>68</v>
      </c>
      <c r="F20" s="67"/>
      <c r="G20" s="9" t="s">
        <v>86</v>
      </c>
    </row>
    <row r="21" spans="2:7" x14ac:dyDescent="0.2">
      <c r="B21" s="15" t="s">
        <v>42</v>
      </c>
      <c r="C21" s="16"/>
      <c r="D21" s="21" t="s">
        <v>227</v>
      </c>
      <c r="E21" s="60" t="str">
        <f>IF(E22="No", "FAIL", "PASS")</f>
        <v>PASS</v>
      </c>
      <c r="F21" s="60"/>
      <c r="G21" s="55" t="str">
        <f>IF(E$12="DEMO_READ_ONLY", "SHOULD", "MUST")</f>
        <v>MUST</v>
      </c>
    </row>
    <row r="22" spans="2:7" ht="76.5" x14ac:dyDescent="0.2">
      <c r="B22" s="15"/>
      <c r="C22" s="19" t="s">
        <v>225</v>
      </c>
      <c r="D22" s="84" t="s">
        <v>226</v>
      </c>
      <c r="E22" s="65"/>
      <c r="F22" s="67"/>
      <c r="G22" s="9" t="s">
        <v>86</v>
      </c>
    </row>
    <row r="23" spans="2:7" x14ac:dyDescent="0.2">
      <c r="B23" s="15" t="s">
        <v>43</v>
      </c>
      <c r="C23" s="16"/>
      <c r="D23" s="21" t="s">
        <v>228</v>
      </c>
      <c r="E23" s="60" t="str">
        <f>IF(OR(E29="No", E24="No", E25="No", E26="No",E27="No",E28="No",E30="No"), "FAIL", "PASS")</f>
        <v>PASS</v>
      </c>
      <c r="F23" s="60"/>
      <c r="G23" s="55" t="str">
        <f>IF(E$12="DEMO_READ_ONLY", "SHOULD", "MUST")</f>
        <v>MUST</v>
      </c>
    </row>
    <row r="24" spans="2:7" ht="25.5" x14ac:dyDescent="0.2">
      <c r="B24" s="15"/>
      <c r="C24" s="19" t="s">
        <v>45</v>
      </c>
      <c r="D24" s="84" t="s">
        <v>229</v>
      </c>
      <c r="E24" s="65"/>
      <c r="F24" s="67"/>
      <c r="G24" s="9" t="s">
        <v>86</v>
      </c>
    </row>
    <row r="25" spans="2:7" ht="38.25" x14ac:dyDescent="0.2">
      <c r="B25" s="15"/>
      <c r="C25" s="19" t="s">
        <v>46</v>
      </c>
      <c r="D25" s="84" t="s">
        <v>230</v>
      </c>
      <c r="E25" s="65"/>
      <c r="F25" s="67"/>
      <c r="G25" s="9" t="s">
        <v>86</v>
      </c>
    </row>
    <row r="26" spans="2:7" ht="51" x14ac:dyDescent="0.2">
      <c r="B26" s="15"/>
      <c r="C26" s="19" t="s">
        <v>47</v>
      </c>
      <c r="D26" s="84" t="s">
        <v>231</v>
      </c>
      <c r="E26" s="65"/>
      <c r="F26" s="67"/>
      <c r="G26" s="9" t="s">
        <v>86</v>
      </c>
    </row>
    <row r="27" spans="2:7" ht="38.25" x14ac:dyDescent="0.2">
      <c r="B27" s="15"/>
      <c r="C27" s="19" t="s">
        <v>48</v>
      </c>
      <c r="D27" s="84" t="s">
        <v>232</v>
      </c>
      <c r="E27" s="65"/>
      <c r="F27" s="67"/>
      <c r="G27" s="9" t="s">
        <v>86</v>
      </c>
    </row>
    <row r="28" spans="2:7" ht="38.25" x14ac:dyDescent="0.2">
      <c r="B28" s="15"/>
      <c r="C28" s="19" t="s">
        <v>49</v>
      </c>
      <c r="D28" s="84" t="s">
        <v>234</v>
      </c>
      <c r="E28" s="65"/>
      <c r="F28" s="67"/>
      <c r="G28" s="9" t="s">
        <v>86</v>
      </c>
    </row>
    <row r="29" spans="2:7" ht="51" x14ac:dyDescent="0.2">
      <c r="B29" s="15"/>
      <c r="C29" s="19" t="s">
        <v>44</v>
      </c>
      <c r="D29" s="84" t="s">
        <v>248</v>
      </c>
      <c r="E29" s="65"/>
      <c r="F29" s="67"/>
      <c r="G29" s="9" t="s">
        <v>86</v>
      </c>
    </row>
    <row r="30" spans="2:7" ht="76.5" x14ac:dyDescent="0.2">
      <c r="B30" s="15"/>
      <c r="C30" s="19" t="s">
        <v>50</v>
      </c>
      <c r="D30" s="84" t="s">
        <v>233</v>
      </c>
      <c r="E30" s="65"/>
      <c r="F30" s="67"/>
      <c r="G30" s="9" t="s">
        <v>86</v>
      </c>
    </row>
    <row r="31" spans="2:7" x14ac:dyDescent="0.2">
      <c r="B31" s="15" t="s">
        <v>51</v>
      </c>
      <c r="C31" s="16"/>
      <c r="D31" s="21" t="s">
        <v>235</v>
      </c>
      <c r="E31" s="60" t="str">
        <f>IF(OR(E32="None",E33="None",E34="None",E35="None",E36= "None"), "FAIL", IF(OR(E32="Other",E33="Other",E34="Other", E35="Other", E36="Other"), "CHECK","PASS"))</f>
        <v>CHECK</v>
      </c>
      <c r="F31" s="60"/>
      <c r="G31" s="55" t="str">
        <f>IF(E$12="DEMO_READ_ONLY", "SHOULD", "MUST")</f>
        <v>MUST</v>
      </c>
    </row>
    <row r="32" spans="2:7" ht="89.25" x14ac:dyDescent="0.2">
      <c r="B32" s="15"/>
      <c r="C32" s="19" t="s">
        <v>52</v>
      </c>
      <c r="D32" s="84" t="s">
        <v>236</v>
      </c>
      <c r="E32" s="66"/>
      <c r="F32" s="67"/>
      <c r="G32" s="9" t="s">
        <v>86</v>
      </c>
    </row>
    <row r="33" spans="2:7" ht="127.5" x14ac:dyDescent="0.2">
      <c r="B33" s="15"/>
      <c r="C33" s="19" t="s">
        <v>237</v>
      </c>
      <c r="D33" s="84" t="s">
        <v>10</v>
      </c>
      <c r="E33" s="66"/>
      <c r="F33" s="67"/>
      <c r="G33" s="9" t="s">
        <v>86</v>
      </c>
    </row>
    <row r="34" spans="2:7" ht="76.5" x14ac:dyDescent="0.2">
      <c r="B34" s="15"/>
      <c r="C34" s="19" t="s">
        <v>120</v>
      </c>
      <c r="D34" s="84" t="s">
        <v>238</v>
      </c>
      <c r="E34" s="66" t="s">
        <v>110</v>
      </c>
      <c r="F34" s="67"/>
      <c r="G34" s="9" t="s">
        <v>86</v>
      </c>
    </row>
    <row r="35" spans="2:7" ht="38.25" x14ac:dyDescent="0.2">
      <c r="B35" s="15"/>
      <c r="C35" s="19" t="s">
        <v>53</v>
      </c>
      <c r="D35" s="84" t="s">
        <v>249</v>
      </c>
      <c r="E35" s="66"/>
      <c r="F35" s="67"/>
      <c r="G35" s="9" t="s">
        <v>86</v>
      </c>
    </row>
    <row r="36" spans="2:7" ht="63.75" x14ac:dyDescent="0.2">
      <c r="B36" s="15"/>
      <c r="C36" s="19" t="s">
        <v>54</v>
      </c>
      <c r="D36" s="84" t="s">
        <v>0</v>
      </c>
      <c r="E36" s="66"/>
      <c r="F36" s="67"/>
      <c r="G36" s="9" t="s">
        <v>86</v>
      </c>
    </row>
    <row r="37" spans="2:7" ht="25.5" x14ac:dyDescent="0.2">
      <c r="B37" s="15" t="s">
        <v>55</v>
      </c>
      <c r="C37" s="16"/>
      <c r="D37" s="21" t="s">
        <v>6</v>
      </c>
      <c r="E37" s="60" t="str">
        <f>IF(OR(E38="None",E39="None"), "FAIL", IF(OR(E38="Other",E39="Other"), "CHECK","PASS"))</f>
        <v>PASS</v>
      </c>
      <c r="F37" s="60"/>
      <c r="G37" s="55" t="str">
        <f>IF(OR(E17="Yes", E20="Yes"), "MUST", IF(OR(E16="Yes", E18="Yes"), "SHOULD", "N/A"))</f>
        <v>MUST</v>
      </c>
    </row>
    <row r="38" spans="2:7" ht="127.5" x14ac:dyDescent="0.2">
      <c r="B38" s="15"/>
      <c r="C38" s="19" t="s">
        <v>1</v>
      </c>
      <c r="D38" s="84" t="s">
        <v>2</v>
      </c>
      <c r="E38" s="66"/>
      <c r="F38" s="67"/>
      <c r="G38" s="9" t="s">
        <v>86</v>
      </c>
    </row>
    <row r="39" spans="2:7" ht="140.25" x14ac:dyDescent="0.2">
      <c r="B39" s="15"/>
      <c r="C39" s="19" t="s">
        <v>56</v>
      </c>
      <c r="D39" s="84" t="s">
        <v>3</v>
      </c>
      <c r="E39" s="66"/>
      <c r="F39" s="67"/>
      <c r="G39" s="9" t="s">
        <v>86</v>
      </c>
    </row>
    <row r="40" spans="2:7" ht="38.25" x14ac:dyDescent="0.2">
      <c r="B40" s="15" t="s">
        <v>57</v>
      </c>
      <c r="C40" s="16"/>
      <c r="D40" s="21" t="s">
        <v>4</v>
      </c>
      <c r="E40" s="60" t="str">
        <f>IF(E41="None", "FAIL", IF(E41="Other", "CHECK", "PASS"))</f>
        <v>PASS</v>
      </c>
      <c r="F40" s="60"/>
      <c r="G40" s="55" t="str">
        <f>IF(E20="Yes", "MUST", "N/A")</f>
        <v>MUST</v>
      </c>
    </row>
    <row r="41" spans="2:7" ht="178.5" x14ac:dyDescent="0.2">
      <c r="B41" s="15"/>
      <c r="C41" s="19" t="s">
        <v>121</v>
      </c>
      <c r="D41" s="84" t="s">
        <v>5</v>
      </c>
      <c r="E41" s="66"/>
      <c r="F41" s="67"/>
      <c r="G41" s="9" t="s">
        <v>86</v>
      </c>
    </row>
    <row r="42" spans="2:7" ht="38.25" x14ac:dyDescent="0.2">
      <c r="B42" s="15" t="s">
        <v>93</v>
      </c>
      <c r="C42" s="16"/>
      <c r="D42" s="21" t="s">
        <v>7</v>
      </c>
      <c r="E42" s="60" t="str">
        <f>IF(OR(E44="Yes",E45="Yes"), "FAIL", "PASS")</f>
        <v>PASS</v>
      </c>
      <c r="F42" s="60"/>
      <c r="G42" s="55" t="str">
        <f>IF(E46="DEMO_READ_ONLY", "SHOULD", "MUST")</f>
        <v>SHOULD</v>
      </c>
    </row>
    <row r="43" spans="2:7" ht="110.25" customHeight="1" x14ac:dyDescent="0.2">
      <c r="B43" s="15"/>
      <c r="C43" s="19" t="s">
        <v>93</v>
      </c>
      <c r="D43" s="85" t="s">
        <v>66</v>
      </c>
      <c r="E43" s="67"/>
      <c r="F43" s="67"/>
      <c r="G43" s="9" t="s">
        <v>67</v>
      </c>
    </row>
    <row r="44" spans="2:7" ht="51" x14ac:dyDescent="0.2">
      <c r="B44" s="15"/>
      <c r="C44" s="19" t="s">
        <v>95</v>
      </c>
      <c r="D44" s="85" t="s">
        <v>8</v>
      </c>
      <c r="E44" s="65"/>
      <c r="F44" s="67"/>
      <c r="G44" s="9" t="s">
        <v>86</v>
      </c>
    </row>
    <row r="45" spans="2:7" ht="59.25" customHeight="1" x14ac:dyDescent="0.2">
      <c r="B45" s="15"/>
      <c r="C45" s="19" t="s">
        <v>94</v>
      </c>
      <c r="D45" s="85" t="s">
        <v>9</v>
      </c>
      <c r="E45" s="65"/>
      <c r="F45" s="67"/>
      <c r="G45" s="9" t="s">
        <v>86</v>
      </c>
    </row>
    <row r="46" spans="2:7" ht="63.75" x14ac:dyDescent="0.2">
      <c r="B46" s="15" t="s">
        <v>97</v>
      </c>
      <c r="C46" s="16"/>
      <c r="D46" s="21" t="s">
        <v>250</v>
      </c>
      <c r="E46" s="61" t="str">
        <f>IF(AND(E49&lt;&gt;"Yes", E50&lt;&gt;"Yes", E51&lt;&gt;"Yes", E52&lt;&gt;"Yes",E53&lt;&gt;"Yes",E54&lt;&gt;"Yes"), "DEMO_READ_ONLY", "NOT_DEMO_READ")</f>
        <v>DEMO_READ_ONLY</v>
      </c>
      <c r="F46" s="61"/>
      <c r="G46" s="54"/>
    </row>
    <row r="47" spans="2:7" ht="25.5" x14ac:dyDescent="0.2">
      <c r="B47" s="15"/>
      <c r="C47" s="19" t="s">
        <v>70</v>
      </c>
      <c r="D47" s="85" t="s">
        <v>217</v>
      </c>
      <c r="E47" s="65"/>
      <c r="F47" s="67"/>
      <c r="G47" s="9" t="s">
        <v>86</v>
      </c>
    </row>
    <row r="48" spans="2:7" x14ac:dyDescent="0.2">
      <c r="B48" s="15"/>
      <c r="C48" s="19" t="s">
        <v>71</v>
      </c>
      <c r="D48" s="85" t="s">
        <v>218</v>
      </c>
      <c r="E48" s="65"/>
      <c r="F48" s="67"/>
      <c r="G48" s="9" t="s">
        <v>86</v>
      </c>
    </row>
    <row r="49" spans="2:7" x14ac:dyDescent="0.2">
      <c r="B49" s="15"/>
      <c r="C49" s="19" t="s">
        <v>72</v>
      </c>
      <c r="D49" s="85" t="s">
        <v>219</v>
      </c>
      <c r="E49" s="65"/>
      <c r="F49" s="67"/>
      <c r="G49" s="9" t="s">
        <v>86</v>
      </c>
    </row>
    <row r="50" spans="2:7" x14ac:dyDescent="0.2">
      <c r="B50" s="15"/>
      <c r="C50" s="19" t="s">
        <v>73</v>
      </c>
      <c r="D50" s="85" t="s">
        <v>220</v>
      </c>
      <c r="E50" s="65"/>
      <c r="F50" s="67"/>
      <c r="G50" s="9" t="s">
        <v>86</v>
      </c>
    </row>
    <row r="51" spans="2:7" x14ac:dyDescent="0.2">
      <c r="B51" s="15"/>
      <c r="C51" s="19" t="s">
        <v>75</v>
      </c>
      <c r="D51" s="85" t="s">
        <v>221</v>
      </c>
      <c r="E51" s="65"/>
      <c r="F51" s="67"/>
      <c r="G51" s="9" t="s">
        <v>86</v>
      </c>
    </row>
    <row r="52" spans="2:7" x14ac:dyDescent="0.2">
      <c r="B52" s="15"/>
      <c r="C52" s="19" t="s">
        <v>74</v>
      </c>
      <c r="D52" s="85" t="s">
        <v>222</v>
      </c>
      <c r="E52" s="65"/>
      <c r="F52" s="67"/>
      <c r="G52" s="9" t="s">
        <v>86</v>
      </c>
    </row>
    <row r="53" spans="2:7" ht="25.5" x14ac:dyDescent="0.2">
      <c r="B53" s="15"/>
      <c r="C53" s="19" t="s">
        <v>87</v>
      </c>
      <c r="D53" s="85" t="s">
        <v>223</v>
      </c>
      <c r="E53" s="65"/>
      <c r="F53" s="67"/>
      <c r="G53" s="9" t="s">
        <v>86</v>
      </c>
    </row>
    <row r="54" spans="2:7" x14ac:dyDescent="0.2">
      <c r="B54" s="15"/>
      <c r="C54" s="19" t="s">
        <v>76</v>
      </c>
      <c r="D54" s="85" t="s">
        <v>224</v>
      </c>
      <c r="E54" s="65"/>
      <c r="F54" s="67"/>
      <c r="G54" s="9" t="s">
        <v>86</v>
      </c>
    </row>
    <row r="55" spans="2:7" ht="25.5" x14ac:dyDescent="0.2">
      <c r="B55" s="15" t="s">
        <v>131</v>
      </c>
      <c r="C55" s="16"/>
      <c r="D55" s="21" t="s">
        <v>145</v>
      </c>
      <c r="E55" s="61" t="str">
        <f>IF(AND(E58&lt;&gt;"Yes", E59&lt;&gt;"Yes", E60&lt;&gt;"Yes", E61&lt;&gt;"Yes",E62&lt;&gt;"Yes",E63&lt;&gt;"Yes"), "DEMO_READ_ONLY", "NOT_DEMO_READ")</f>
        <v>DEMO_READ_ONLY</v>
      </c>
      <c r="F55" s="61"/>
      <c r="G55" s="54"/>
    </row>
    <row r="56" spans="2:7" ht="25.5" x14ac:dyDescent="0.2">
      <c r="B56" s="15"/>
      <c r="C56" s="19" t="s">
        <v>132</v>
      </c>
      <c r="D56" s="85" t="s">
        <v>134</v>
      </c>
      <c r="E56" s="65" t="s">
        <v>68</v>
      </c>
      <c r="F56" s="67"/>
      <c r="G56" s="9" t="s">
        <v>86</v>
      </c>
    </row>
    <row r="57" spans="2:7" x14ac:dyDescent="0.2">
      <c r="B57" s="15"/>
      <c r="C57" s="19" t="s">
        <v>133</v>
      </c>
      <c r="D57" s="85" t="s">
        <v>135</v>
      </c>
      <c r="E57" s="65" t="s">
        <v>68</v>
      </c>
      <c r="F57" s="67"/>
      <c r="G57" s="9" t="s">
        <v>86</v>
      </c>
    </row>
    <row r="59" spans="2:7" ht="18" x14ac:dyDescent="0.2">
      <c r="B59" s="73" t="str">
        <f>IF(OR(AND(E21="FAIL", G21="MUST"),  AND(E23="FAIL", G23="MUST"), AND(E31="FAIL", G31="MUST"), AND(E37="FAIL", G37="MUST"), AND(E40="FAIL", G40="MUST"), AND(E42="FAIL", G42="MUST")), "WARNING: A non-standard mechanism is being used for a mandatory IG control. This interface requires risk assessment from an IG perspective.", "")</f>
        <v/>
      </c>
    </row>
    <row r="62" spans="2:7" s="4" customFormat="1" ht="15.75" x14ac:dyDescent="0.2">
      <c r="B62" s="38" t="s">
        <v>85</v>
      </c>
      <c r="C62" s="3"/>
      <c r="D62" s="43"/>
      <c r="E62" s="43"/>
      <c r="F62" s="43"/>
      <c r="G62" s="43"/>
    </row>
    <row r="63" spans="2:7" s="26" customFormat="1" ht="13.5" thickBot="1" x14ac:dyDescent="0.25">
      <c r="E63" s="47"/>
      <c r="F63" s="47"/>
      <c r="G63" s="58"/>
    </row>
    <row r="64" spans="2:7" s="26" customFormat="1" ht="39" customHeight="1" thickBot="1" x14ac:dyDescent="0.25">
      <c r="B64" s="95" t="str">
        <f>IF(OR(E$21&lt;&gt;"PASS", E$23&lt;&gt;"PASS", E$31&lt;&gt;"PASS", E$37&lt;&gt;"PASS",E$40&lt;&gt;"PASS", E$42&lt;&gt;"PASS"), "RISK ASSESSMENT - Provide reference to a separate risk asessment, explaining the nature of the non-standard IG controls, any risks introduced, and the measures in place to mitigate these risks. Conclude as to whether or not the deployment should proceed", "")</f>
        <v>RISK ASSESSMENT - Provide reference to a separate risk asessment, explaining the nature of the non-standard IG controls, any risks introduced, and the measures in place to mitigate these risks. Conclude as to whether or not the deployment should proceed</v>
      </c>
      <c r="C64" s="96"/>
      <c r="D64" s="96"/>
      <c r="E64" s="96"/>
      <c r="F64" s="96"/>
      <c r="G64" s="97"/>
    </row>
    <row r="65" spans="2:7" s="26" customFormat="1" x14ac:dyDescent="0.2">
      <c r="E65" s="47"/>
      <c r="F65" s="47"/>
      <c r="G65" s="58"/>
    </row>
    <row r="66" spans="2:7" s="26" customFormat="1" x14ac:dyDescent="0.2">
      <c r="E66" s="47"/>
      <c r="F66" s="47"/>
      <c r="G66" s="58"/>
    </row>
    <row r="67" spans="2:7" s="43" customFormat="1" ht="15.75" x14ac:dyDescent="0.2">
      <c r="B67" s="68" t="s">
        <v>127</v>
      </c>
      <c r="C67" s="69"/>
      <c r="E67" s="71"/>
      <c r="F67" s="71"/>
      <c r="G67" s="57"/>
    </row>
    <row r="68" spans="2:7" s="27" customFormat="1" ht="13.5" thickBot="1" x14ac:dyDescent="0.25">
      <c r="B68" s="26"/>
      <c r="C68" s="26"/>
      <c r="E68" s="49"/>
      <c r="F68" s="49"/>
      <c r="G68" s="58"/>
    </row>
    <row r="69" spans="2:7" s="27" customFormat="1" x14ac:dyDescent="0.2">
      <c r="B69" s="98" t="s">
        <v>136</v>
      </c>
      <c r="C69" s="99"/>
      <c r="D69" s="99"/>
      <c r="E69" s="99"/>
      <c r="F69" s="99"/>
      <c r="G69" s="100"/>
    </row>
    <row r="70" spans="2:7" s="26" customFormat="1" x14ac:dyDescent="0.2">
      <c r="B70" s="89" t="str">
        <f>IF(AND(E56="Yes",B64&lt;&gt;""),"External SIROs - This IG assessment identifies risks which may impact other Trusts. Therefore the SIROs of these other Trusts must provide signoff","")</f>
        <v>External SIROs - This IG assessment identifies risks which may impact other Trusts. Therefore the SIROs of these other Trusts must provide signoff</v>
      </c>
      <c r="C70" s="90"/>
      <c r="D70" s="90"/>
      <c r="E70" s="90"/>
      <c r="F70" s="90"/>
      <c r="G70" s="91"/>
    </row>
    <row r="71" spans="2:7" s="27" customFormat="1" ht="13.5" thickBot="1" x14ac:dyDescent="0.25">
      <c r="B71" s="92" t="str">
        <f>IF(AND(E57="Yes",B64&lt;&gt;""),"CTA - This IG assessment identifies risks which may impact the Spine. Therefore the HSCIC Cluster Technical Architect must coordinate signoff","")</f>
        <v>CTA - This IG assessment identifies risks which may impact the Spine. Therefore the HSCIC Cluster Technical Architect must coordinate signoff</v>
      </c>
      <c r="C71" s="93"/>
      <c r="D71" s="93"/>
      <c r="E71" s="93"/>
      <c r="F71" s="93"/>
      <c r="G71" s="94"/>
    </row>
    <row r="72" spans="2:7" s="27" customFormat="1" x14ac:dyDescent="0.2">
      <c r="B72" s="26"/>
      <c r="C72" s="26"/>
      <c r="E72" s="49"/>
      <c r="F72" s="49"/>
      <c r="G72" s="58"/>
    </row>
    <row r="73" spans="2:7" s="23" customFormat="1" x14ac:dyDescent="0.2">
      <c r="B73" s="26"/>
      <c r="C73" s="26"/>
      <c r="D73" s="27"/>
      <c r="E73" s="49"/>
      <c r="F73" s="49"/>
      <c r="G73" s="58"/>
    </row>
    <row r="74" spans="2:7" s="23" customFormat="1" x14ac:dyDescent="0.2">
      <c r="B74" s="26"/>
      <c r="C74" s="26"/>
      <c r="D74" s="27"/>
      <c r="E74" s="49"/>
      <c r="F74" s="49"/>
      <c r="G74" s="58"/>
    </row>
    <row r="75" spans="2:7" s="23" customFormat="1" x14ac:dyDescent="0.2">
      <c r="B75" s="26"/>
      <c r="C75" s="26"/>
      <c r="D75" s="27"/>
      <c r="E75" s="49"/>
      <c r="F75" s="49"/>
      <c r="G75" s="58"/>
    </row>
    <row r="76" spans="2:7" s="23" customFormat="1" x14ac:dyDescent="0.2">
      <c r="B76" s="26"/>
      <c r="C76" s="26"/>
      <c r="E76" s="49"/>
      <c r="F76" s="49"/>
      <c r="G76" s="59"/>
    </row>
  </sheetData>
  <mergeCells count="4">
    <mergeCell ref="B70:G70"/>
    <mergeCell ref="B71:G71"/>
    <mergeCell ref="B64:G64"/>
    <mergeCell ref="B69:G69"/>
  </mergeCells>
  <phoneticPr fontId="3" type="noConversion"/>
  <conditionalFormatting sqref="E44:E45">
    <cfRule type="cellIs" dxfId="5" priority="1" stopIfTrue="1" operator="equal">
      <formula>"Yes"</formula>
    </cfRule>
  </conditionalFormatting>
  <conditionalFormatting sqref="E38:E39 E32:E36 E41">
    <cfRule type="cellIs" dxfId="4" priority="2" stopIfTrue="1" operator="equal">
      <formula>"None"</formula>
    </cfRule>
    <cfRule type="cellIs" dxfId="3" priority="3" stopIfTrue="1" operator="equal">
      <formula>"Other"</formula>
    </cfRule>
  </conditionalFormatting>
  <conditionalFormatting sqref="E24:E30 E22">
    <cfRule type="cellIs" dxfId="2" priority="4" stopIfTrue="1" operator="equal">
      <formula>"No"</formula>
    </cfRule>
  </conditionalFormatting>
  <dataValidations count="9">
    <dataValidation type="list" allowBlank="1" showInputMessage="1" showErrorMessage="1" sqref="E47:E54 E24:E30 E44:E45 E56:E57 E22 E13:E20">
      <formula1>"Yes, No"</formula1>
    </dataValidation>
    <dataValidation type="list" allowBlank="1" showInputMessage="1" showErrorMessage="1" sqref="E41">
      <formula1>"National DCR Consent Check,Block Sending Externally, Referral Based Sharing, Other, None, n/a"</formula1>
    </dataValidation>
    <dataValidation type="list" allowBlank="1" showInputMessage="1" showErrorMessage="1" sqref="E32">
      <formula1>"Spine Smartcard, Alternative Strong Authentication, Other, None"</formula1>
    </dataValidation>
    <dataValidation type="list" allowBlank="1" showInputMessage="1" showErrorMessage="1" sqref="E33">
      <formula1>"National RBAC,Local RBAC,Other,None"</formula1>
    </dataValidation>
    <dataValidation type="list" allowBlank="1" showInputMessage="1" showErrorMessage="1" sqref="E34">
      <formula1>"Spine Compliant System Patient Shielding, Other, None, n/a"</formula1>
    </dataValidation>
    <dataValidation type="list" allowBlank="1" showInputMessage="1" showErrorMessage="1" sqref="E38">
      <formula1>"National LR,Locally Inferred LR, Other, None, n/a"</formula1>
    </dataValidation>
    <dataValidation type="list" allowBlank="1" showInputMessage="1" showErrorMessage="1" sqref="E39">
      <formula1>"Full Sealing,Accredited System Filtering, Other, None, n/a"</formula1>
    </dataValidation>
    <dataValidation type="list" allowBlank="1" showInputMessage="1" showErrorMessage="1" sqref="E35">
      <formula1>"Full Audit, Other, None"</formula1>
    </dataValidation>
    <dataValidation type="list" allowBlank="1" showInputMessage="1" showErrorMessage="1" sqref="E36">
      <formula1>"Data Retention, Other, None"</formula1>
    </dataValidation>
  </dataValidations>
  <pageMargins left="0.75" right="0.75" top="1" bottom="1" header="0.5" footer="0.5"/>
  <pageSetup paperSize="9" scale="58" fitToHeight="7" orientation="landscape" horizontalDpi="200" verticalDpi="2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3"/>
  <sheetViews>
    <sheetView topLeftCell="A15" zoomScale="90" workbookViewId="0">
      <selection activeCell="B31" sqref="B31"/>
    </sheetView>
  </sheetViews>
  <sheetFormatPr defaultRowHeight="12.75" x14ac:dyDescent="0.2"/>
  <cols>
    <col min="1" max="1" width="9.140625" style="6"/>
    <col min="2" max="2" width="28.5703125" style="7" customWidth="1"/>
    <col min="3" max="3" width="39" style="7" customWidth="1"/>
    <col min="4" max="4" width="76.7109375" style="8" customWidth="1"/>
    <col min="5" max="5" width="37.140625" style="6" customWidth="1"/>
    <col min="6" max="6" width="47.42578125" style="6" customWidth="1"/>
    <col min="7" max="7" width="9.140625" style="6" bestFit="1"/>
    <col min="8" max="16384" width="9.140625" style="6"/>
  </cols>
  <sheetData>
    <row r="1" spans="1:8" s="4" customFormat="1" ht="18" x14ac:dyDescent="0.2">
      <c r="A1" s="2" t="s">
        <v>123</v>
      </c>
      <c r="B1" s="2"/>
      <c r="C1" s="3"/>
      <c r="D1" s="5"/>
    </row>
    <row r="2" spans="1:8" s="4" customFormat="1" ht="12.75" customHeight="1" x14ac:dyDescent="0.2">
      <c r="A2" s="2"/>
      <c r="B2" s="2"/>
      <c r="C2" s="3"/>
      <c r="D2" s="5"/>
      <c r="G2" s="5"/>
    </row>
    <row r="3" spans="1:8" s="4" customFormat="1" x14ac:dyDescent="0.2">
      <c r="B3" s="3" t="s">
        <v>209</v>
      </c>
      <c r="C3" s="3"/>
      <c r="D3" s="5"/>
    </row>
    <row r="4" spans="1:8" s="4" customFormat="1" x14ac:dyDescent="0.2">
      <c r="B4" s="3" t="s">
        <v>268</v>
      </c>
      <c r="C4" s="3"/>
      <c r="D4" s="5"/>
    </row>
    <row r="5" spans="1:8" s="4" customFormat="1" x14ac:dyDescent="0.2">
      <c r="B5" s="3"/>
      <c r="C5" s="3"/>
      <c r="D5" s="5"/>
    </row>
    <row r="6" spans="1:8" s="4" customFormat="1" x14ac:dyDescent="0.2">
      <c r="B6" s="3"/>
      <c r="C6" s="3"/>
      <c r="D6" s="5"/>
      <c r="G6" s="5"/>
      <c r="H6" s="5"/>
    </row>
    <row r="7" spans="1:8" x14ac:dyDescent="0.2">
      <c r="B7" s="63" t="s">
        <v>37</v>
      </c>
      <c r="C7" s="63" t="s">
        <v>28</v>
      </c>
      <c r="D7" s="63" t="s">
        <v>30</v>
      </c>
      <c r="E7" s="63" t="s">
        <v>29</v>
      </c>
      <c r="F7" s="63" t="s">
        <v>146</v>
      </c>
      <c r="G7" s="63" t="s">
        <v>111</v>
      </c>
    </row>
    <row r="8" spans="1:8" x14ac:dyDescent="0.2">
      <c r="B8" s="15" t="s">
        <v>77</v>
      </c>
      <c r="C8" s="16"/>
      <c r="D8" s="18"/>
      <c r="E8" s="17"/>
      <c r="F8" s="17"/>
      <c r="G8" s="17"/>
    </row>
    <row r="9" spans="1:8" ht="25.5" x14ac:dyDescent="0.2">
      <c r="B9" s="15"/>
      <c r="C9" s="19" t="s">
        <v>79</v>
      </c>
      <c r="D9" s="85" t="s">
        <v>78</v>
      </c>
      <c r="E9" s="64" t="s">
        <v>68</v>
      </c>
      <c r="F9" s="75"/>
      <c r="G9" s="9" t="s">
        <v>86</v>
      </c>
    </row>
    <row r="10" spans="1:8" ht="25.5" x14ac:dyDescent="0.2">
      <c r="B10" s="15"/>
      <c r="C10" s="19" t="s">
        <v>80</v>
      </c>
      <c r="D10" s="85" t="s">
        <v>138</v>
      </c>
      <c r="E10" s="64" t="s">
        <v>68</v>
      </c>
      <c r="F10" s="75"/>
      <c r="G10" s="9" t="s">
        <v>86</v>
      </c>
    </row>
    <row r="11" spans="1:8" ht="25.5" x14ac:dyDescent="0.2">
      <c r="B11" s="15"/>
      <c r="C11" s="19" t="s">
        <v>82</v>
      </c>
      <c r="D11" s="85" t="s">
        <v>81</v>
      </c>
      <c r="E11" s="64" t="s">
        <v>68</v>
      </c>
      <c r="F11" s="75"/>
      <c r="G11" s="9" t="s">
        <v>86</v>
      </c>
    </row>
    <row r="12" spans="1:8" ht="38.25" x14ac:dyDescent="0.2">
      <c r="B12" s="15"/>
      <c r="C12" s="19" t="s">
        <v>89</v>
      </c>
      <c r="D12" s="85" t="s">
        <v>88</v>
      </c>
      <c r="E12" s="64" t="s">
        <v>68</v>
      </c>
      <c r="F12" s="75"/>
      <c r="G12" s="9" t="s">
        <v>86</v>
      </c>
    </row>
    <row r="13" spans="1:8" ht="38.25" x14ac:dyDescent="0.2">
      <c r="B13" s="15"/>
      <c r="C13" s="19" t="s">
        <v>91</v>
      </c>
      <c r="D13" s="85" t="s">
        <v>90</v>
      </c>
      <c r="E13" s="64" t="s">
        <v>68</v>
      </c>
      <c r="F13" s="75"/>
      <c r="G13" s="9" t="s">
        <v>86</v>
      </c>
    </row>
    <row r="14" spans="1:8" ht="25.5" x14ac:dyDescent="0.2">
      <c r="B14" s="15"/>
      <c r="C14" s="19" t="s">
        <v>119</v>
      </c>
      <c r="D14" s="85" t="s">
        <v>208</v>
      </c>
      <c r="E14" s="64" t="s">
        <v>68</v>
      </c>
      <c r="F14" s="75"/>
      <c r="G14" s="9" t="s">
        <v>86</v>
      </c>
    </row>
    <row r="15" spans="1:8" ht="25.5" x14ac:dyDescent="0.2">
      <c r="B15" s="15"/>
      <c r="C15" s="19" t="s">
        <v>148</v>
      </c>
      <c r="D15" s="85" t="s">
        <v>149</v>
      </c>
      <c r="E15" s="64" t="s">
        <v>69</v>
      </c>
      <c r="F15" s="75"/>
      <c r="G15" s="9" t="s">
        <v>86</v>
      </c>
    </row>
    <row r="16" spans="1:8" ht="13.5" thickBot="1" x14ac:dyDescent="0.25">
      <c r="G16" s="8"/>
    </row>
    <row r="17" spans="2:7" ht="32.25" thickBot="1" x14ac:dyDescent="0.25">
      <c r="B17" s="50" t="s">
        <v>92</v>
      </c>
      <c r="C17" s="76" t="str">
        <f>IF(E13="Yes","5 - HSCIC Clinical Authority to release required",IF(E12="Yes","4 - HSCIC Assistance Recommended",IF(E11="Yes","3 - Local Only (Clinical)",IF(OR(E10="Yes",E9="Yes"),"2 - Local Only (Non Clinical)","1 - None Required"))))</f>
        <v>5 - HSCIC Clinical Authority to release required</v>
      </c>
      <c r="D17" s="44" t="s">
        <v>210</v>
      </c>
      <c r="F17" s="74"/>
      <c r="G17" s="8"/>
    </row>
    <row r="18" spans="2:7" x14ac:dyDescent="0.2">
      <c r="G18" s="8"/>
    </row>
    <row r="19" spans="2:7" s="40" customFormat="1" x14ac:dyDescent="0.2">
      <c r="B19" s="39"/>
      <c r="C19" s="39"/>
      <c r="D19" s="42"/>
      <c r="G19" s="42"/>
    </row>
    <row r="20" spans="2:7" s="43" customFormat="1" ht="15.75" x14ac:dyDescent="0.2">
      <c r="B20" s="68" t="s">
        <v>85</v>
      </c>
      <c r="C20" s="69"/>
      <c r="D20" s="70"/>
    </row>
    <row r="21" spans="2:7" s="26" customFormat="1" ht="13.5" thickBot="1" x14ac:dyDescent="0.25"/>
    <row r="22" spans="2:7" s="26" customFormat="1" x14ac:dyDescent="0.2">
      <c r="B22" s="28" t="str">
        <f>IF(MID(C$17,1,1)&gt;"2", "PATIENT IDENTIFICATION - Provide documentation on functions and procedures used to verify and maintain correct patient identity. (See Clinical Safety Framework, Chapter 4 for more details)", "")</f>
        <v>PATIENT IDENTIFICATION - Provide documentation on functions and procedures used to verify and maintain correct patient identity. (See Clinical Safety Framework, Chapter 4 for more details)</v>
      </c>
      <c r="C22" s="81"/>
      <c r="D22" s="81"/>
      <c r="E22" s="81"/>
      <c r="F22" s="82"/>
    </row>
    <row r="23" spans="2:7" s="26" customFormat="1" x14ac:dyDescent="0.2">
      <c r="B23" s="32" t="str">
        <f>IF(MID(C$17,1,1)&gt;"2", "ACCESS CONTROL - Provide documentation on any clinical safety implications of the approach to IG controls. (See Clinical Safety Framework, Chapter 4 for more details)", "")</f>
        <v>ACCESS CONTROL - Provide documentation on any clinical safety implications of the approach to IG controls. (See Clinical Safety Framework, Chapter 4 for more details)</v>
      </c>
      <c r="C23" s="40"/>
      <c r="D23" s="40"/>
      <c r="E23" s="40"/>
      <c r="F23" s="78"/>
    </row>
    <row r="24" spans="2:7" s="26" customFormat="1" x14ac:dyDescent="0.2">
      <c r="B24" s="32" t="str">
        <f>IF(E$14="Yes", "ARCHITECTURE - Provide documentation on any clinical safety implications of any issues identified in the Architecture section of this checklist: (See Clinical Safety Guidance, Chapter 4 for more details)", "")</f>
        <v>ARCHITECTURE - Provide documentation on any clinical safety implications of any issues identified in the Architecture section of this checklist: (See Clinical Safety Guidance, Chapter 4 for more details)</v>
      </c>
      <c r="C24" s="40"/>
      <c r="D24" s="40"/>
      <c r="E24" s="40"/>
      <c r="F24" s="78"/>
    </row>
    <row r="25" spans="2:7" s="26" customFormat="1" ht="13.5" thickBot="1" x14ac:dyDescent="0.25">
      <c r="B25" s="34" t="str">
        <f>IF(E$15="No", "HAZARD LOG - It is best practice to maintain a Hazard Log of any clinical safety issues relating to the project", "")</f>
        <v>HAZARD LOG - It is best practice to maintain a Hazard Log of any clinical safety issues relating to the project</v>
      </c>
      <c r="C25" s="79"/>
      <c r="D25" s="79"/>
      <c r="E25" s="79"/>
      <c r="F25" s="80"/>
    </row>
    <row r="26" spans="2:7" s="26" customFormat="1" x14ac:dyDescent="0.2"/>
    <row r="27" spans="2:7" s="43" customFormat="1" ht="15.75" x14ac:dyDescent="0.2">
      <c r="B27" s="68" t="s">
        <v>127</v>
      </c>
      <c r="C27" s="69"/>
      <c r="D27" s="70"/>
    </row>
    <row r="28" spans="2:7" s="27" customFormat="1" ht="13.5" thickBot="1" x14ac:dyDescent="0.25">
      <c r="B28" s="26"/>
      <c r="C28" s="26"/>
      <c r="D28" s="72"/>
    </row>
    <row r="29" spans="2:7" s="27" customFormat="1" x14ac:dyDescent="0.2">
      <c r="B29" s="28" t="str">
        <f>IF(C$17=1, "No further clinical safety assessment required", "")</f>
        <v/>
      </c>
      <c r="C29" s="29"/>
      <c r="D29" s="30"/>
      <c r="E29" s="30"/>
      <c r="F29" s="31"/>
    </row>
    <row r="30" spans="2:7" s="26" customFormat="1" x14ac:dyDescent="0.2">
      <c r="B30" s="32" t="str">
        <f>IF(MID(C$17,1,1)&gt;"1", "CSO - the local Clinical Safety Officer must sign off the interface", "")</f>
        <v>CSO - the local Clinical Safety Officer must sign off the interface</v>
      </c>
      <c r="F30" s="41"/>
    </row>
    <row r="31" spans="2:7" s="27" customFormat="1" x14ac:dyDescent="0.2">
      <c r="B31" s="32" t="str">
        <f>IF(MID(C$17,1,1)&gt;"3", "CSG - Assistance from the HSCIC Clinical Safety group is recommended. Contact clinical.safety@nhs.net", "")</f>
        <v>CSG - Assistance from the HSCIC Clinical Safety group is recommended. Contact clinical.safety@nhs.net</v>
      </c>
      <c r="C31" s="26"/>
      <c r="F31" s="33"/>
    </row>
    <row r="32" spans="2:7" s="27" customFormat="1" ht="13.5" thickBot="1" x14ac:dyDescent="0.25">
      <c r="B32" s="34" t="str">
        <f>IF(MID(C$17,1,1)&gt;"4", "CSG - Signoff from the HSCIC Clinical Safety group is required. Contact clinical.safety@nhs.net", "")</f>
        <v>CSG - Signoff from the HSCIC Clinical Safety group is required. Contact clinical.safety@nhs.net</v>
      </c>
      <c r="C32" s="35"/>
      <c r="D32" s="36"/>
      <c r="E32" s="36"/>
      <c r="F32" s="37"/>
    </row>
    <row r="33" spans="2:7" s="27" customFormat="1" x14ac:dyDescent="0.2">
      <c r="B33" s="26"/>
      <c r="C33" s="26"/>
      <c r="D33" s="72"/>
    </row>
    <row r="34" spans="2:7" s="23" customFormat="1" x14ac:dyDescent="0.2">
      <c r="B34" s="26"/>
      <c r="C34" s="26"/>
      <c r="D34" s="25"/>
      <c r="E34" s="27"/>
      <c r="F34" s="27"/>
      <c r="G34" s="27"/>
    </row>
    <row r="35" spans="2:7" ht="18" x14ac:dyDescent="0.2">
      <c r="B35" s="2"/>
      <c r="C35" s="39"/>
      <c r="E35" s="40"/>
      <c r="F35" s="40"/>
      <c r="G35" s="42"/>
    </row>
    <row r="36" spans="2:7" x14ac:dyDescent="0.2">
      <c r="G36" s="8"/>
    </row>
    <row r="37" spans="2:7" x14ac:dyDescent="0.2">
      <c r="G37" s="8"/>
    </row>
    <row r="38" spans="2:7" x14ac:dyDescent="0.2">
      <c r="G38" s="8"/>
    </row>
    <row r="39" spans="2:7" x14ac:dyDescent="0.2">
      <c r="G39" s="8"/>
    </row>
    <row r="40" spans="2:7" x14ac:dyDescent="0.2">
      <c r="G40" s="8"/>
    </row>
    <row r="41" spans="2:7" x14ac:dyDescent="0.2">
      <c r="G41" s="8"/>
    </row>
    <row r="42" spans="2:7" x14ac:dyDescent="0.2">
      <c r="G42" s="8"/>
    </row>
    <row r="43" spans="2:7" x14ac:dyDescent="0.2">
      <c r="G43" s="8"/>
    </row>
    <row r="44" spans="2:7" x14ac:dyDescent="0.2">
      <c r="G44" s="8"/>
    </row>
    <row r="45" spans="2:7" x14ac:dyDescent="0.2">
      <c r="G45" s="8"/>
    </row>
    <row r="46" spans="2:7" x14ac:dyDescent="0.2">
      <c r="G46" s="8"/>
    </row>
    <row r="47" spans="2:7" x14ac:dyDescent="0.2">
      <c r="G47" s="8"/>
    </row>
    <row r="48" spans="2:7" x14ac:dyDescent="0.2">
      <c r="G48" s="8"/>
    </row>
    <row r="49" spans="7:7" x14ac:dyDescent="0.2">
      <c r="G49" s="8"/>
    </row>
    <row r="50" spans="7:7" x14ac:dyDescent="0.2">
      <c r="G50" s="8"/>
    </row>
    <row r="51" spans="7:7" x14ac:dyDescent="0.2">
      <c r="G51" s="8"/>
    </row>
    <row r="52" spans="7:7" x14ac:dyDescent="0.2">
      <c r="G52" s="8"/>
    </row>
    <row r="53" spans="7:7" x14ac:dyDescent="0.2">
      <c r="G53" s="8"/>
    </row>
    <row r="54" spans="7:7" x14ac:dyDescent="0.2">
      <c r="G54" s="8"/>
    </row>
    <row r="55" spans="7:7" x14ac:dyDescent="0.2">
      <c r="G55" s="8"/>
    </row>
    <row r="56" spans="7:7" x14ac:dyDescent="0.2">
      <c r="G56" s="8"/>
    </row>
    <row r="57" spans="7:7" x14ac:dyDescent="0.2">
      <c r="G57" s="8"/>
    </row>
    <row r="58" spans="7:7" x14ac:dyDescent="0.2">
      <c r="G58" s="8"/>
    </row>
    <row r="59" spans="7:7" x14ac:dyDescent="0.2">
      <c r="G59" s="8"/>
    </row>
    <row r="60" spans="7:7" x14ac:dyDescent="0.2">
      <c r="G60" s="8"/>
    </row>
    <row r="61" spans="7:7" x14ac:dyDescent="0.2">
      <c r="G61" s="8"/>
    </row>
    <row r="62" spans="7:7" x14ac:dyDescent="0.2">
      <c r="G62" s="8"/>
    </row>
    <row r="63" spans="7:7" x14ac:dyDescent="0.2">
      <c r="G63" s="8"/>
    </row>
  </sheetData>
  <phoneticPr fontId="3" type="noConversion"/>
  <conditionalFormatting sqref="E9:E14">
    <cfRule type="cellIs" dxfId="1" priority="1" stopIfTrue="1" operator="equal">
      <formula>"Yes"</formula>
    </cfRule>
  </conditionalFormatting>
  <conditionalFormatting sqref="E15">
    <cfRule type="cellIs" dxfId="0" priority="2" stopIfTrue="1" operator="equal">
      <formula>"No"</formula>
    </cfRule>
  </conditionalFormatting>
  <dataValidations count="1">
    <dataValidation type="list" allowBlank="1" showInputMessage="1" showErrorMessage="1" sqref="E9:E15">
      <formula1>"Yes, No"</formula1>
    </dataValidation>
  </dataValidations>
  <pageMargins left="0.75" right="0.75" top="1" bottom="1" header="0.5" footer="0.5"/>
  <pageSetup paperSize="9" scale="59" fitToHeight="5" orientation="landscape" horizontalDpi="200" verticalDpi="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2F03D0397ECA47920EF30E938CBDD3" ma:contentTypeVersion="0" ma:contentTypeDescription="Create a new document." ma:contentTypeScope="" ma:versionID="8a4259acd5b7b4517236910507936942">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E309269-A13E-4470-9AA9-D3CCABD720B0}">
  <ds:schemaRefs>
    <ds:schemaRef ds:uri="http://schemas.microsoft.com/sharepoint/v3/contenttype/forms"/>
  </ds:schemaRefs>
</ds:datastoreItem>
</file>

<file path=customXml/itemProps2.xml><?xml version="1.0" encoding="utf-8"?>
<ds:datastoreItem xmlns:ds="http://schemas.openxmlformats.org/officeDocument/2006/customXml" ds:itemID="{C1188AAE-7849-45FB-B9F6-CACF52476F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0EDA4688-AA22-4FF7-BE7D-4B79CEEA6AE9}">
  <ds:schemaRefs>
    <ds:schemaRef ds:uri="http://www.w3.org/XML/1998/namespace"/>
    <ds:schemaRef ds:uri="http://schemas.microsoft.com/office/2006/metadata/properties"/>
    <ds:schemaRef ds:uri="http://schemas.openxmlformats.org/package/2006/metadata/core-properties"/>
    <ds:schemaRef ds:uri="http://schemas.microsoft.com/office/2006/documentManagement/types"/>
    <ds:schemaRef ds:uri="http://purl.org/dc/elements/1.1/"/>
    <ds:schemaRef ds:uri="http://purl.org/dc/term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Document Position</vt:lpstr>
      <vt:lpstr>INTRODUCTION</vt:lpstr>
      <vt:lpstr>1 - Basic Details</vt:lpstr>
      <vt:lpstr>2 - Contacts Log</vt:lpstr>
      <vt:lpstr>3 - Architecture</vt:lpstr>
      <vt:lpstr>4 - IG</vt:lpstr>
      <vt:lpstr>5 - Clinical Safety</vt:lpstr>
      <vt:lpstr>'Document Position'!_Toc383078157</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George Hope</dc:creator>
  <cp:keywords>Check List</cp:keywords>
  <cp:lastModifiedBy>Paul Sanjay</cp:lastModifiedBy>
  <cp:lastPrinted>2009-06-27T21:27:46Z</cp:lastPrinted>
  <dcterms:created xsi:type="dcterms:W3CDTF">1996-10-14T23:33:28Z</dcterms:created>
  <dcterms:modified xsi:type="dcterms:W3CDTF">2014-04-02T08:41:09Z</dcterms:modified>
</cp:coreProperties>
</file>